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ec5bae05c3680e2/Tagmar/Ficha do Personagem/"/>
    </mc:Choice>
  </mc:AlternateContent>
  <xr:revisionPtr revIDLastSave="31" documentId="13_ncr:1_{2CA73203-8AC5-4567-B414-DFC0EE8A7FA3}" xr6:coauthVersionLast="47" xr6:coauthVersionMax="47" xr10:uidLastSave="{D80C0293-3033-4CEF-B723-55436A94F6AE}"/>
  <bookViews>
    <workbookView xWindow="28680" yWindow="-120" windowWidth="29040" windowHeight="15840" xr2:uid="{00000000-000D-0000-FFFF-FFFF00000000}"/>
  </bookViews>
  <sheets>
    <sheet name="Características" sheetId="2" r:id="rId1"/>
    <sheet name="Habilidades" sheetId="8" r:id="rId2"/>
    <sheet name="Combate" sheetId="7" r:id="rId3"/>
    <sheet name="Magias" sheetId="6" r:id="rId4"/>
    <sheet name="Pertences" sheetId="9" r:id="rId5"/>
    <sheet name="Ficha" sheetId="1" r:id="rId6"/>
  </sheets>
  <definedNames>
    <definedName name="_xlnm._FilterDatabase" localSheetId="5" hidden="1">Ficha!$EF$89:$EV$158</definedName>
    <definedName name="_xlnm._FilterDatabase" localSheetId="1" hidden="1">Habilidades!$A$9:$BV$32</definedName>
    <definedName name="_xlnm._FilterDatabase" localSheetId="3" hidden="1">Magias!$DA$7:$DA$9</definedName>
    <definedName name="AGI" localSheetId="3">Magias!#REF!</definedName>
    <definedName name="AGI">Ficha!$AK$13</definedName>
    <definedName name="_xlnm.Print_Area" localSheetId="5">Ficha!$B$1:$DP$74</definedName>
    <definedName name="_xlnm.Print_Area" localSheetId="3">Magias!$B$6:$CP$34</definedName>
    <definedName name="AUR" localSheetId="3">Magias!#REF!</definedName>
    <definedName name="AUR">Ficha!$O$13</definedName>
    <definedName name="BonusMag1" localSheetId="3">Magias!#REF!</definedName>
    <definedName name="BonusMag1">Ficha!$DY$64</definedName>
    <definedName name="BonusMag2" localSheetId="3">Magias!#REF!</definedName>
    <definedName name="BonusMag2">Ficha!$DY$65</definedName>
    <definedName name="BonusMag3" localSheetId="3">Magias!#REF!</definedName>
    <definedName name="BonusMag3">Ficha!$DY$66</definedName>
    <definedName name="CAR" localSheetId="3">Magias!#REF!</definedName>
    <definedName name="CAR">Ficha!$O$15</definedName>
    <definedName name="CustoRastreador">Magias!$DB$1:$DB$32</definedName>
    <definedName name="EHSorteada">Características!$T$43</definedName>
    <definedName name="Equipa1" localSheetId="3">Magias!#REF!</definedName>
    <definedName name="Equipa1">Ficha!$C$60</definedName>
    <definedName name="Equipa2" localSheetId="3">Magias!#REF!</definedName>
    <definedName name="Equipa2">Ficha!$C$61</definedName>
    <definedName name="Equipa3" localSheetId="3">Magias!#REF!</definedName>
    <definedName name="Equipa3">Ficha!$C$62</definedName>
    <definedName name="Equipa4">Ficha!$AM$60</definedName>
    <definedName name="Equipa5">Ficha!$AM$61</definedName>
    <definedName name="Equipa6">Ficha!$AM$62</definedName>
    <definedName name="Especialização">Características!$E$13</definedName>
    <definedName name="Estagio" localSheetId="3">Magias!#REF!</definedName>
    <definedName name="Estagio">Ficha!$DH$3</definedName>
    <definedName name="FIS" localSheetId="3">Magias!#REF!</definedName>
    <definedName name="FIS">Ficha!$AK$11</definedName>
    <definedName name="FOR" localSheetId="3">Magias!#REF!</definedName>
    <definedName name="FOR">Ficha!$O$17</definedName>
    <definedName name="HabilidadeEspecializadaEscolhida">Habilidades!$X$23</definedName>
    <definedName name="INT" localSheetId="3">Magias!#REF!</definedName>
    <definedName name="INT">Ficha!$O$11</definedName>
    <definedName name="ListaArmas">Ficha!$EF$90:$EF$158</definedName>
    <definedName name="matriz">#REF!</definedName>
    <definedName name="matriza">#REF!</definedName>
    <definedName name="PER" localSheetId="3">Magias!#REF!</definedName>
    <definedName name="PER">Ficha!$AK$15</definedName>
    <definedName name="Profissao" localSheetId="3">Magias!#REF!</definedName>
    <definedName name="Profissao">Ficha!$N$5</definedName>
    <definedName name="Raça" localSheetId="3">Magias!#REF!</definedName>
    <definedName name="Raça">Ficha!$N$4</definedName>
    <definedName name="Rastreador">Magias!$DA$1:$DA$32</definedName>
    <definedName name="TabelaPontosCombate">Combate!$CO$4:$CQ$9</definedName>
    <definedName name="TabelaRaça" localSheetId="3">Magias!#REF!</definedName>
    <definedName name="TabelaRaça">Ficha!$DX$82:$DZ$87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4" i="1" l="1"/>
  <c r="BI30" i="1" l="1"/>
  <c r="BI34" i="1"/>
  <c r="BI29" i="1"/>
  <c r="AF37" i="1"/>
  <c r="AQ46" i="1"/>
  <c r="AQ47" i="1"/>
  <c r="AQ48" i="1"/>
  <c r="AQ45" i="1"/>
  <c r="C46" i="1"/>
  <c r="C47" i="1"/>
  <c r="C48" i="1"/>
  <c r="C45" i="1"/>
  <c r="CU1" i="6" l="1"/>
  <c r="S20" i="8" l="1"/>
  <c r="N5" i="1" l="1"/>
  <c r="Q14" i="8" s="1"/>
  <c r="F32" i="8" l="1"/>
  <c r="F18" i="8"/>
  <c r="F26" i="8"/>
  <c r="F22" i="8"/>
  <c r="F19" i="8"/>
  <c r="F23" i="8"/>
  <c r="F20" i="8"/>
  <c r="F28" i="8"/>
  <c r="F24" i="8"/>
  <c r="F13" i="8"/>
  <c r="F14" i="8"/>
  <c r="F15" i="8"/>
  <c r="T8" i="8"/>
  <c r="AF29" i="1" l="1"/>
  <c r="AF30" i="1"/>
  <c r="AF31" i="1"/>
  <c r="AF32" i="1"/>
  <c r="AF34" i="1"/>
  <c r="AF33" i="1"/>
  <c r="AF35" i="1" l="1"/>
  <c r="ET142" i="1" l="1"/>
  <c r="CM86" i="7" l="1"/>
  <c r="CM87" i="7"/>
  <c r="CM88" i="7"/>
  <c r="CM89" i="7"/>
  <c r="CM90" i="7"/>
  <c r="CM91" i="7"/>
  <c r="CM92" i="7"/>
  <c r="CM93" i="7"/>
  <c r="CM94" i="7"/>
  <c r="CM95" i="7"/>
  <c r="CM96" i="7"/>
  <c r="CM97" i="7"/>
  <c r="CM98" i="7"/>
  <c r="CM99" i="7"/>
  <c r="CM100" i="7"/>
  <c r="CM101" i="7"/>
  <c r="CM102" i="7"/>
  <c r="CM103" i="7"/>
  <c r="CM104" i="7"/>
  <c r="CM105" i="7"/>
  <c r="CM106" i="7"/>
  <c r="CM107" i="7"/>
  <c r="CM108" i="7"/>
  <c r="CM109" i="7"/>
  <c r="CM110" i="7"/>
  <c r="CM111" i="7"/>
  <c r="CM112" i="7"/>
  <c r="CM113" i="7"/>
  <c r="CM114" i="7"/>
  <c r="CM115" i="7"/>
  <c r="CM116" i="7"/>
  <c r="CM117" i="7"/>
  <c r="CM118" i="7"/>
  <c r="CM119" i="7"/>
  <c r="CM120" i="7"/>
  <c r="CM121" i="7"/>
  <c r="CM122" i="7"/>
  <c r="CM123" i="7"/>
  <c r="CM124" i="7"/>
  <c r="CM125" i="7"/>
  <c r="CM126" i="7"/>
  <c r="CM127" i="7"/>
  <c r="CM128" i="7"/>
  <c r="CM129" i="7"/>
  <c r="CM130" i="7"/>
  <c r="CM131" i="7"/>
  <c r="CM132" i="7"/>
  <c r="CM133" i="7"/>
  <c r="CM134" i="7"/>
  <c r="CM135" i="7"/>
  <c r="CM136" i="7"/>
  <c r="CM137" i="7"/>
  <c r="CM138" i="7"/>
  <c r="CM139" i="7"/>
  <c r="CM140" i="7"/>
  <c r="CM141" i="7"/>
  <c r="CM142" i="7"/>
  <c r="CM143" i="7"/>
  <c r="CM144" i="7"/>
  <c r="CM85" i="7"/>
  <c r="BI38" i="1" l="1"/>
  <c r="BI39" i="1"/>
  <c r="BI40" i="1"/>
  <c r="BI41" i="1"/>
  <c r="BI42" i="1"/>
  <c r="BI43" i="1"/>
  <c r="BI37" i="1"/>
  <c r="BI31" i="1"/>
  <c r="BI32" i="1"/>
  <c r="BI33" i="1"/>
  <c r="BI35" i="1"/>
  <c r="AF38" i="1"/>
  <c r="AF39" i="1"/>
  <c r="AF40" i="1"/>
  <c r="AF41" i="1"/>
  <c r="AF42" i="1"/>
  <c r="AF43" i="1"/>
  <c r="C38" i="1"/>
  <c r="C39" i="1"/>
  <c r="C40" i="1"/>
  <c r="C41" i="1"/>
  <c r="C42" i="1"/>
  <c r="C43" i="1"/>
  <c r="C37" i="1"/>
  <c r="C30" i="1"/>
  <c r="C31" i="1"/>
  <c r="C32" i="1"/>
  <c r="C33" i="1"/>
  <c r="C34" i="1"/>
  <c r="C35" i="1"/>
  <c r="C29" i="1"/>
  <c r="C51" i="1" l="1"/>
  <c r="C52" i="1"/>
  <c r="DX55" i="1"/>
  <c r="DX56" i="1"/>
  <c r="ES148" i="1"/>
  <c r="ET148" i="1"/>
  <c r="EU148" i="1"/>
  <c r="ES149" i="1"/>
  <c r="ET149" i="1"/>
  <c r="EU149" i="1"/>
  <c r="ES150" i="1"/>
  <c r="ET150" i="1"/>
  <c r="EU150" i="1"/>
  <c r="ES151" i="1"/>
  <c r="ET151" i="1"/>
  <c r="EU151" i="1"/>
  <c r="ES152" i="1"/>
  <c r="ET152" i="1"/>
  <c r="EU152" i="1"/>
  <c r="DZ50" i="1" l="1"/>
  <c r="DZ49" i="1"/>
  <c r="C34" i="7"/>
  <c r="AR34" i="7" s="1"/>
  <c r="AX34" i="7" s="1"/>
  <c r="O4" i="8"/>
  <c r="DH3" i="1"/>
  <c r="E17" i="2" s="1"/>
  <c r="Z10" i="8"/>
  <c r="U32" i="8"/>
  <c r="U31" i="8"/>
  <c r="U30" i="8"/>
  <c r="U29" i="8"/>
  <c r="U28" i="8"/>
  <c r="U27" i="8"/>
  <c r="U26" i="8"/>
  <c r="U24" i="8"/>
  <c r="U23" i="8"/>
  <c r="U22" i="8"/>
  <c r="U21" i="8"/>
  <c r="U20" i="8"/>
  <c r="U19" i="8"/>
  <c r="U18" i="8"/>
  <c r="ES158" i="1"/>
  <c r="ET158" i="1"/>
  <c r="EU158" i="1"/>
  <c r="ES157" i="1"/>
  <c r="ET157" i="1"/>
  <c r="EU157" i="1"/>
  <c r="ES156" i="1"/>
  <c r="ET156" i="1"/>
  <c r="EU156" i="1"/>
  <c r="ES155" i="1"/>
  <c r="ET155" i="1"/>
  <c r="EU155" i="1"/>
  <c r="ES154" i="1"/>
  <c r="ET154" i="1"/>
  <c r="EU154" i="1"/>
  <c r="ES153" i="1"/>
  <c r="ET153" i="1"/>
  <c r="EU153" i="1"/>
  <c r="DX49" i="1"/>
  <c r="DX50" i="1"/>
  <c r="DX51" i="1"/>
  <c r="DX52" i="1"/>
  <c r="DX53" i="1"/>
  <c r="DX54" i="1"/>
  <c r="ES143" i="1"/>
  <c r="ET143" i="1"/>
  <c r="EU143" i="1"/>
  <c r="ES144" i="1"/>
  <c r="ET144" i="1"/>
  <c r="EU144" i="1"/>
  <c r="ES145" i="1"/>
  <c r="ET145" i="1"/>
  <c r="EU145" i="1"/>
  <c r="ES146" i="1"/>
  <c r="ET146" i="1"/>
  <c r="EU146" i="1"/>
  <c r="ES147" i="1"/>
  <c r="ET147" i="1"/>
  <c r="EU147" i="1"/>
  <c r="EU142" i="1"/>
  <c r="ES142" i="1"/>
  <c r="C20" i="2"/>
  <c r="E20" i="2" s="1"/>
  <c r="AK8" i="7"/>
  <c r="AP8" i="7" s="1"/>
  <c r="AK9" i="7"/>
  <c r="AP9" i="7" s="1"/>
  <c r="AK10" i="7"/>
  <c r="AP10" i="7" s="1"/>
  <c r="AK11" i="7"/>
  <c r="AP11" i="7" s="1"/>
  <c r="AK12" i="7"/>
  <c r="AP12" i="7" s="1"/>
  <c r="AK13" i="7"/>
  <c r="AP13" i="7" s="1"/>
  <c r="AK14" i="7"/>
  <c r="AP14" i="7" s="1"/>
  <c r="AK7" i="7"/>
  <c r="AP7" i="7" s="1"/>
  <c r="DQ69" i="7"/>
  <c r="DP69" i="7"/>
  <c r="EC1" i="7"/>
  <c r="EB1" i="7"/>
  <c r="DM69" i="7"/>
  <c r="DL69" i="7"/>
  <c r="CI81" i="7"/>
  <c r="AM57" i="7"/>
  <c r="AM60" i="7"/>
  <c r="AM61" i="7"/>
  <c r="AM64" i="7"/>
  <c r="AM67" i="7"/>
  <c r="AM48" i="7"/>
  <c r="AM44" i="7"/>
  <c r="CI45" i="7"/>
  <c r="CI44" i="7"/>
  <c r="CI43" i="7"/>
  <c r="CI42" i="7"/>
  <c r="CI41" i="7"/>
  <c r="CI40" i="7"/>
  <c r="CI39" i="7"/>
  <c r="CI38" i="7"/>
  <c r="CI37" i="7"/>
  <c r="CI36" i="7"/>
  <c r="CI35" i="7"/>
  <c r="CI34" i="7"/>
  <c r="CI57" i="7"/>
  <c r="CI60" i="7"/>
  <c r="CI61" i="7"/>
  <c r="CI64" i="7"/>
  <c r="CI67" i="7"/>
  <c r="CI48" i="7"/>
  <c r="AC35" i="7"/>
  <c r="AC36" i="7"/>
  <c r="AC37" i="7"/>
  <c r="AC38" i="7"/>
  <c r="AC39" i="7"/>
  <c r="AC40" i="7"/>
  <c r="AC41" i="7"/>
  <c r="AC42" i="7"/>
  <c r="AC43" i="7"/>
  <c r="AC44" i="7"/>
  <c r="AC45" i="7"/>
  <c r="AC34" i="7"/>
  <c r="AH35" i="7"/>
  <c r="AH36" i="7"/>
  <c r="AH37" i="7"/>
  <c r="AH38" i="7"/>
  <c r="AH39" i="7"/>
  <c r="AH40" i="7"/>
  <c r="AH41" i="7"/>
  <c r="AH42" i="7"/>
  <c r="AH43" i="7"/>
  <c r="AH44" i="7"/>
  <c r="AH45" i="7"/>
  <c r="AH34" i="7"/>
  <c r="C35" i="7"/>
  <c r="AR35" i="7" s="1"/>
  <c r="AX35" i="7" s="1"/>
  <c r="C36" i="7"/>
  <c r="AR36" i="7" s="1"/>
  <c r="AX36" i="7" s="1"/>
  <c r="C37" i="7"/>
  <c r="AR37" i="7" s="1"/>
  <c r="AX37" i="7" s="1"/>
  <c r="C38" i="7"/>
  <c r="AR38" i="7" s="1"/>
  <c r="AX38" i="7" s="1"/>
  <c r="C39" i="7"/>
  <c r="AR39" i="7" s="1"/>
  <c r="AX39" i="7" s="1"/>
  <c r="C40" i="7"/>
  <c r="AR40" i="7" s="1"/>
  <c r="AX40" i="7" s="1"/>
  <c r="C41" i="7"/>
  <c r="AR41" i="7" s="1"/>
  <c r="AX41" i="7" s="1"/>
  <c r="C42" i="7"/>
  <c r="AR42" i="7" s="1"/>
  <c r="AX42" i="7" s="1"/>
  <c r="C43" i="7"/>
  <c r="AR43" i="7" s="1"/>
  <c r="AX43" i="7" s="1"/>
  <c r="C44" i="7"/>
  <c r="AR44" i="7" s="1"/>
  <c r="AX44" i="7" s="1"/>
  <c r="C45" i="7"/>
  <c r="AR45" i="7" s="1"/>
  <c r="AX45" i="7" s="1"/>
  <c r="CK69" i="7"/>
  <c r="CM69" i="7" s="1"/>
  <c r="AB46" i="7"/>
  <c r="DI69" i="7"/>
  <c r="DH69" i="7"/>
  <c r="Z11" i="8"/>
  <c r="Z12" i="8"/>
  <c r="Z13" i="8"/>
  <c r="Z14" i="8"/>
  <c r="Z9" i="8"/>
  <c r="CP68" i="1"/>
  <c r="CP69" i="1"/>
  <c r="CP70" i="1"/>
  <c r="CP71" i="1"/>
  <c r="CP72" i="1"/>
  <c r="CP67" i="1"/>
  <c r="BI68" i="1"/>
  <c r="BI69" i="1"/>
  <c r="BI70" i="1"/>
  <c r="BI71" i="1"/>
  <c r="BI72" i="1"/>
  <c r="BI73" i="1"/>
  <c r="BI67" i="1"/>
  <c r="AF67" i="1"/>
  <c r="C67" i="1"/>
  <c r="DH5" i="1"/>
  <c r="DH4" i="1"/>
  <c r="AM61" i="1"/>
  <c r="DY68" i="1" s="1"/>
  <c r="AM62" i="1"/>
  <c r="DY69" i="1" s="1"/>
  <c r="C61" i="1"/>
  <c r="C62" i="1"/>
  <c r="C60" i="1"/>
  <c r="AM60" i="1"/>
  <c r="DY67" i="1" s="1"/>
  <c r="C58" i="1"/>
  <c r="DU69" i="7"/>
  <c r="DT69" i="7"/>
  <c r="DE69" i="7"/>
  <c r="DD69" i="7"/>
  <c r="DA69" i="7"/>
  <c r="CZ69" i="7"/>
  <c r="CW69" i="7"/>
  <c r="CV69" i="7"/>
  <c r="CS69" i="7"/>
  <c r="CR69" i="7"/>
  <c r="AM81" i="7"/>
  <c r="N6" i="1"/>
  <c r="AC10" i="8"/>
  <c r="AC11" i="8"/>
  <c r="AC12" i="8"/>
  <c r="AC13" i="8"/>
  <c r="AC14" i="8"/>
  <c r="AC9" i="8"/>
  <c r="CP74" i="1"/>
  <c r="CX1" i="6"/>
  <c r="N3" i="1"/>
  <c r="BI74" i="1"/>
  <c r="AF68" i="1"/>
  <c r="AF69" i="1"/>
  <c r="AF70" i="1"/>
  <c r="AF71" i="1"/>
  <c r="AF72" i="1"/>
  <c r="AF73" i="1"/>
  <c r="AF74" i="1"/>
  <c r="C68" i="1"/>
  <c r="C69" i="1"/>
  <c r="C70" i="1"/>
  <c r="C71" i="1"/>
  <c r="C72" i="1"/>
  <c r="C73" i="1"/>
  <c r="EA68" i="1"/>
  <c r="BK61" i="1" s="1"/>
  <c r="EA69" i="1"/>
  <c r="BK62" i="1" s="1"/>
  <c r="EA67" i="1"/>
  <c r="BK60" i="1" s="1"/>
  <c r="EA65" i="1"/>
  <c r="EA66" i="1"/>
  <c r="EA64" i="1"/>
  <c r="C57" i="1"/>
  <c r="C56" i="1"/>
  <c r="AA56" i="1" s="1"/>
  <c r="B34" i="7"/>
  <c r="B35" i="7" s="1"/>
  <c r="B36" i="7" s="1"/>
  <c r="B37" i="7" s="1"/>
  <c r="B38" i="7" s="1"/>
  <c r="B39" i="7" s="1"/>
  <c r="B40" i="7" s="1"/>
  <c r="B41" i="7" s="1"/>
  <c r="B42" i="7" s="1"/>
  <c r="B43" i="7" s="1"/>
  <c r="AB68" i="7"/>
  <c r="DY65" i="1"/>
  <c r="DY66" i="1"/>
  <c r="DY64" i="1"/>
  <c r="C53" i="1"/>
  <c r="C54" i="1"/>
  <c r="C55" i="1"/>
  <c r="N4" i="1"/>
  <c r="AK11" i="1"/>
  <c r="H15" i="8" s="1"/>
  <c r="W18" i="2"/>
  <c r="DQ1" i="6"/>
  <c r="DT1" i="6"/>
  <c r="DW1" i="6"/>
  <c r="DB1" i="6"/>
  <c r="DK1" i="6"/>
  <c r="DH1" i="6"/>
  <c r="DE1" i="6"/>
  <c r="O17" i="1"/>
  <c r="H19" i="8" s="1"/>
  <c r="AK13" i="1"/>
  <c r="O11" i="1"/>
  <c r="DN1" i="6"/>
  <c r="DZ1" i="6"/>
  <c r="EC1" i="6"/>
  <c r="EF1" i="6"/>
  <c r="EI1" i="6"/>
  <c r="EL1" i="6"/>
  <c r="EO1" i="6"/>
  <c r="ER1" i="6"/>
  <c r="EU1" i="6"/>
  <c r="EX1" i="6"/>
  <c r="FA1" i="6"/>
  <c r="FD1" i="6"/>
  <c r="FG1" i="6"/>
  <c r="FJ1" i="6"/>
  <c r="FM1" i="6"/>
  <c r="FP1" i="6"/>
  <c r="FS1" i="6"/>
  <c r="FV1" i="6"/>
  <c r="CQ23" i="6"/>
  <c r="CQ24" i="6"/>
  <c r="CQ25" i="6"/>
  <c r="CQ26" i="6"/>
  <c r="FY1" i="6"/>
  <c r="GB1" i="6"/>
  <c r="AK15" i="1"/>
  <c r="S13" i="8" s="1"/>
  <c r="B7" i="6"/>
  <c r="B8" i="6"/>
  <c r="B11" i="6" s="1"/>
  <c r="B9" i="6"/>
  <c r="B13" i="6" s="1"/>
  <c r="B10" i="6"/>
  <c r="B23" i="6"/>
  <c r="B24" i="6"/>
  <c r="B25" i="6"/>
  <c r="B26" i="6"/>
  <c r="GE1" i="6"/>
  <c r="GH1" i="6"/>
  <c r="GK1" i="6"/>
  <c r="AU46" i="6"/>
  <c r="AU45" i="6"/>
  <c r="AU44" i="6"/>
  <c r="AU43" i="6"/>
  <c r="AU42" i="6"/>
  <c r="AU41" i="6"/>
  <c r="AU40" i="6"/>
  <c r="AU39" i="6"/>
  <c r="AU38" i="6"/>
  <c r="AU33" i="6"/>
  <c r="AU30" i="6"/>
  <c r="GN1" i="6"/>
  <c r="AU48" i="6"/>
  <c r="AU47" i="6"/>
  <c r="AU37" i="6"/>
  <c r="AU36" i="6"/>
  <c r="AU35" i="6"/>
  <c r="AU34" i="6"/>
  <c r="AU32" i="6"/>
  <c r="AU31" i="6"/>
  <c r="AU29" i="6"/>
  <c r="AU26" i="6"/>
  <c r="AU25" i="6"/>
  <c r="AU24" i="6"/>
  <c r="AU23" i="6"/>
  <c r="O15" i="1"/>
  <c r="O13" i="1"/>
  <c r="S30" i="8" s="1"/>
  <c r="C22" i="2"/>
  <c r="E22" i="2" s="1"/>
  <c r="C24" i="2"/>
  <c r="E24" i="2" s="1"/>
  <c r="C26" i="2"/>
  <c r="E26" i="2" s="1"/>
  <c r="C28" i="2"/>
  <c r="E28" i="2" s="1"/>
  <c r="C30" i="2"/>
  <c r="E30" i="2" s="1"/>
  <c r="C32" i="2"/>
  <c r="L30" i="2"/>
  <c r="L31" i="2"/>
  <c r="L32" i="2" s="1"/>
  <c r="L33" i="2" s="1"/>
  <c r="M30" i="2"/>
  <c r="M31" i="2" s="1"/>
  <c r="M32" i="2" s="1"/>
  <c r="M33" i="2" s="1"/>
  <c r="N30" i="2"/>
  <c r="N31" i="2" s="1"/>
  <c r="N32" i="2" s="1"/>
  <c r="N33" i="2" s="1"/>
  <c r="K30" i="2"/>
  <c r="K31" i="2" s="1"/>
  <c r="K32" i="2" s="1"/>
  <c r="K33" i="2" s="1"/>
  <c r="J30" i="2"/>
  <c r="J31" i="2" s="1"/>
  <c r="J32" i="2" s="1"/>
  <c r="J33" i="2" s="1"/>
  <c r="AA51" i="1"/>
  <c r="B12" i="6"/>
  <c r="X27" i="8"/>
  <c r="H29" i="8"/>
  <c r="AA52" i="1"/>
  <c r="CQ41" i="6"/>
  <c r="AM36" i="7"/>
  <c r="CQ43" i="6"/>
  <c r="CQ40" i="6"/>
  <c r="CQ48" i="6"/>
  <c r="CQ47" i="6"/>
  <c r="CQ31" i="6"/>
  <c r="CQ36" i="6"/>
  <c r="CQ30" i="6"/>
  <c r="CQ39" i="6"/>
  <c r="CQ29" i="6"/>
  <c r="CQ37" i="6"/>
  <c r="CQ45" i="6"/>
  <c r="CQ42" i="6"/>
  <c r="CR48" i="7"/>
  <c r="CR50" i="7"/>
  <c r="CR47" i="7"/>
  <c r="CR51" i="7"/>
  <c r="CR49" i="7"/>
  <c r="B17" i="6"/>
  <c r="B19" i="6"/>
  <c r="B21" i="6"/>
  <c r="B29" i="6"/>
  <c r="B30" i="6"/>
  <c r="B31" i="6"/>
  <c r="B36" i="6"/>
  <c r="B37" i="6"/>
  <c r="B39" i="6"/>
  <c r="B40" i="6"/>
  <c r="B41" i="6"/>
  <c r="B42" i="6"/>
  <c r="B43" i="6"/>
  <c r="B45" i="6"/>
  <c r="B47" i="6"/>
  <c r="B48" i="6"/>
  <c r="Z40" i="1" l="1"/>
  <c r="R82" i="1"/>
  <c r="B14" i="6"/>
  <c r="R80" i="1"/>
  <c r="W4" i="6" s="1"/>
  <c r="B15" i="6"/>
  <c r="H26" i="8"/>
  <c r="DX64" i="1"/>
  <c r="DZ64" i="1"/>
  <c r="S12" i="8"/>
  <c r="S16" i="8"/>
  <c r="S11" i="8"/>
  <c r="S15" i="8"/>
  <c r="S14" i="8"/>
  <c r="S10" i="8"/>
  <c r="H27" i="8"/>
  <c r="S21" i="8"/>
  <c r="S22" i="8"/>
  <c r="S27" i="8"/>
  <c r="S29" i="8"/>
  <c r="H12" i="8"/>
  <c r="S24" i="8"/>
  <c r="H14" i="8"/>
  <c r="H13" i="8"/>
  <c r="S32" i="8"/>
  <c r="S31" i="8"/>
  <c r="H32" i="8"/>
  <c r="S28" i="8"/>
  <c r="BC40" i="1"/>
  <c r="H30" i="8"/>
  <c r="H11" i="8"/>
  <c r="H16" i="8"/>
  <c r="H22" i="8"/>
  <c r="H31" i="8"/>
  <c r="H18" i="8"/>
  <c r="H23" i="8"/>
  <c r="H24" i="8"/>
  <c r="H20" i="8"/>
  <c r="BL52" i="1"/>
  <c r="H21" i="8"/>
  <c r="S26" i="8"/>
  <c r="S23" i="8"/>
  <c r="B8" i="8"/>
  <c r="BB51" i="1"/>
  <c r="BB52" i="1"/>
  <c r="BG51" i="1"/>
  <c r="AW52" i="1"/>
  <c r="BL55" i="1"/>
  <c r="BG55" i="1"/>
  <c r="AW55" i="1"/>
  <c r="BB55" i="1"/>
  <c r="BL56" i="1"/>
  <c r="BG56" i="1"/>
  <c r="AW56" i="1"/>
  <c r="BB56" i="1"/>
  <c r="AW58" i="1"/>
  <c r="BB58" i="1"/>
  <c r="BL58" i="1"/>
  <c r="BG58" i="1"/>
  <c r="BL51" i="1"/>
  <c r="BG52" i="1"/>
  <c r="AW54" i="1"/>
  <c r="BB54" i="1"/>
  <c r="BL54" i="1"/>
  <c r="BG54" i="1"/>
  <c r="BL57" i="1"/>
  <c r="AW57" i="1"/>
  <c r="BB57" i="1"/>
  <c r="BG57" i="1"/>
  <c r="AW51" i="1"/>
  <c r="BL53" i="1"/>
  <c r="BB53" i="1"/>
  <c r="AW53" i="1"/>
  <c r="BG53" i="1"/>
  <c r="H28" i="8"/>
  <c r="S19" i="8"/>
  <c r="CJ25" i="7"/>
  <c r="BC30" i="1"/>
  <c r="CJ28" i="7"/>
  <c r="AM39" i="7" s="1"/>
  <c r="H10" i="8"/>
  <c r="CJ24" i="7"/>
  <c r="CF41" i="1"/>
  <c r="DZ55" i="1"/>
  <c r="EA55" i="1" s="1"/>
  <c r="DY55" i="1" s="1"/>
  <c r="AQ57" i="1" s="1"/>
  <c r="EA49" i="1"/>
  <c r="EA50" i="1"/>
  <c r="CJ29" i="7"/>
  <c r="AM43" i="7" s="1"/>
  <c r="CJ27" i="7"/>
  <c r="AM34" i="7" s="1"/>
  <c r="E32" i="2"/>
  <c r="E34" i="2" s="1"/>
  <c r="CX18" i="6"/>
  <c r="C43" i="6" s="1"/>
  <c r="CX5" i="6"/>
  <c r="C30" i="6" s="1"/>
  <c r="CK77" i="7"/>
  <c r="C77" i="7" s="1"/>
  <c r="AR77" i="7" s="1"/>
  <c r="AX77" i="7" s="1"/>
  <c r="CK75" i="7"/>
  <c r="C75" i="7" s="1"/>
  <c r="AR75" i="7" s="1"/>
  <c r="AX75" i="7" s="1"/>
  <c r="AM37" i="7"/>
  <c r="AM42" i="7"/>
  <c r="Z34" i="1"/>
  <c r="CX17" i="6"/>
  <c r="C42" i="6" s="1"/>
  <c r="CK80" i="7"/>
  <c r="C80" i="7" s="1"/>
  <c r="AR80" i="7" s="1"/>
  <c r="AX80" i="7" s="1"/>
  <c r="CL69" i="7"/>
  <c r="CL70" i="7" s="1"/>
  <c r="DZ65" i="1"/>
  <c r="AG61" i="1" s="1"/>
  <c r="CX14" i="6"/>
  <c r="C39" i="6" s="1"/>
  <c r="CX13" i="6"/>
  <c r="C38" i="6" s="1"/>
  <c r="CX9" i="6"/>
  <c r="C34" i="6" s="1"/>
  <c r="DZ66" i="1"/>
  <c r="AG62" i="1" s="1"/>
  <c r="CX19" i="6"/>
  <c r="C44" i="6" s="1"/>
  <c r="CX6" i="6"/>
  <c r="C31" i="6" s="1"/>
  <c r="CX8" i="6"/>
  <c r="C33" i="6" s="1"/>
  <c r="CX4" i="6"/>
  <c r="C29" i="6" s="1"/>
  <c r="CX10" i="6"/>
  <c r="C35" i="6" s="1"/>
  <c r="CY1" i="6"/>
  <c r="CY19" i="6" s="1"/>
  <c r="AP44" i="6" s="1"/>
  <c r="CQ44" i="6" s="1"/>
  <c r="CX12" i="6"/>
  <c r="C37" i="6" s="1"/>
  <c r="CK74" i="7"/>
  <c r="C74" i="7" s="1"/>
  <c r="C63" i="7"/>
  <c r="AR63" i="7" s="1"/>
  <c r="AX63" i="7" s="1"/>
  <c r="C55" i="7"/>
  <c r="AR55" i="7" s="1"/>
  <c r="AX55" i="7" s="1"/>
  <c r="DX65" i="1"/>
  <c r="DZ56" i="1"/>
  <c r="EA56" i="1" s="1"/>
  <c r="DY56" i="1" s="1"/>
  <c r="AG58" i="1" s="1"/>
  <c r="CM75" i="7"/>
  <c r="AH75" i="7" s="1"/>
  <c r="CM79" i="7"/>
  <c r="AH79" i="7" s="1"/>
  <c r="AM79" i="7" s="1"/>
  <c r="CM76" i="7"/>
  <c r="AH76" i="7" s="1"/>
  <c r="AM76" i="7" s="1"/>
  <c r="CM74" i="7"/>
  <c r="AH74" i="7" s="1"/>
  <c r="AM74" i="7" s="1"/>
  <c r="CK81" i="7"/>
  <c r="C81" i="7" s="1"/>
  <c r="CK70" i="7"/>
  <c r="C70" i="7" s="1"/>
  <c r="CK71" i="7"/>
  <c r="C71" i="7" s="1"/>
  <c r="AR71" i="7" s="1"/>
  <c r="AX71" i="7" s="1"/>
  <c r="CK72" i="7"/>
  <c r="C72" i="7" s="1"/>
  <c r="AR72" i="7" s="1"/>
  <c r="AX72" i="7" s="1"/>
  <c r="CK78" i="7"/>
  <c r="C78" i="7" s="1"/>
  <c r="CK73" i="7"/>
  <c r="C73" i="7" s="1"/>
  <c r="AR73" i="7" s="1"/>
  <c r="AX73" i="7" s="1"/>
  <c r="CK79" i="7"/>
  <c r="C79" i="7" s="1"/>
  <c r="AR79" i="7" s="1"/>
  <c r="AX79" i="7" s="1"/>
  <c r="CK76" i="7"/>
  <c r="C76" i="7" s="1"/>
  <c r="B44" i="7"/>
  <c r="B45" i="7" s="1"/>
  <c r="B48" i="7" s="1"/>
  <c r="B49" i="7" s="1"/>
  <c r="B50" i="7" s="1"/>
  <c r="B51" i="7" s="1"/>
  <c r="B52" i="7" s="1"/>
  <c r="S18" i="8"/>
  <c r="CJ26" i="7"/>
  <c r="AA53" i="1"/>
  <c r="AA58" i="1"/>
  <c r="X24" i="1"/>
  <c r="CJ23" i="7"/>
  <c r="AA57" i="1"/>
  <c r="DZ51" i="1"/>
  <c r="CM70" i="7"/>
  <c r="AH70" i="7" s="1"/>
  <c r="AM70" i="7" s="1"/>
  <c r="CM78" i="7"/>
  <c r="AH78" i="7" s="1"/>
  <c r="AM78" i="7" s="1"/>
  <c r="CM80" i="7"/>
  <c r="AH80" i="7" s="1"/>
  <c r="AM80" i="7" s="1"/>
  <c r="CX16" i="6"/>
  <c r="C41" i="6" s="1"/>
  <c r="CX23" i="6"/>
  <c r="C48" i="6" s="1"/>
  <c r="CM71" i="7"/>
  <c r="AH71" i="7" s="1"/>
  <c r="CM77" i="7"/>
  <c r="AH77" i="7" s="1"/>
  <c r="AM77" i="7" s="1"/>
  <c r="CM73" i="7"/>
  <c r="AH73" i="7" s="1"/>
  <c r="AM73" i="7" s="1"/>
  <c r="CX7" i="6"/>
  <c r="C32" i="6" s="1"/>
  <c r="CX21" i="6"/>
  <c r="C46" i="6" s="1"/>
  <c r="CX22" i="6"/>
  <c r="C47" i="6" s="1"/>
  <c r="CX11" i="6"/>
  <c r="C36" i="6" s="1"/>
  <c r="CX15" i="6"/>
  <c r="C40" i="6" s="1"/>
  <c r="CX20" i="6"/>
  <c r="C45" i="6" s="1"/>
  <c r="CM81" i="7"/>
  <c r="AH81" i="7" s="1"/>
  <c r="CM72" i="7"/>
  <c r="AH72" i="7" s="1"/>
  <c r="DZ54" i="1"/>
  <c r="EA54" i="1" s="1"/>
  <c r="DY54" i="1" s="1"/>
  <c r="AL56" i="1" s="1"/>
  <c r="DX66" i="1"/>
  <c r="J24" i="8"/>
  <c r="BM4" i="6"/>
  <c r="DZ52" i="1"/>
  <c r="EA52" i="1" s="1"/>
  <c r="DY52" i="1" s="1"/>
  <c r="CU10" i="6"/>
  <c r="C13" i="6" s="1"/>
  <c r="AU13" i="6" s="1"/>
  <c r="DZ53" i="1"/>
  <c r="AA54" i="1"/>
  <c r="AA55" i="1"/>
  <c r="R14" i="2"/>
  <c r="R15" i="2" s="1"/>
  <c r="AC67" i="7"/>
  <c r="X20" i="1"/>
  <c r="X22" i="1"/>
  <c r="C64" i="7"/>
  <c r="AR64" i="7" s="1"/>
  <c r="AX64" i="7" s="1"/>
  <c r="AH66" i="7"/>
  <c r="AH51" i="7"/>
  <c r="AH63" i="7"/>
  <c r="AM63" i="7" s="1"/>
  <c r="C58" i="7"/>
  <c r="AR58" i="7" s="1"/>
  <c r="AX58" i="7" s="1"/>
  <c r="AC64" i="7"/>
  <c r="C51" i="7"/>
  <c r="AR51" i="7" s="1"/>
  <c r="AX51" i="7" s="1"/>
  <c r="C48" i="7"/>
  <c r="AR48" i="7" s="1"/>
  <c r="AX48" i="7" s="1"/>
  <c r="AH57" i="7"/>
  <c r="C52" i="7"/>
  <c r="AR52" i="7" s="1"/>
  <c r="AX52" i="7" s="1"/>
  <c r="AC50" i="7"/>
  <c r="CI50" i="7" s="1"/>
  <c r="AC58" i="7"/>
  <c r="CI58" i="7" s="1"/>
  <c r="AH54" i="7"/>
  <c r="AM54" i="7" s="1"/>
  <c r="C49" i="7"/>
  <c r="AR49" i="7" s="1"/>
  <c r="AX49" i="7" s="1"/>
  <c r="C65" i="7"/>
  <c r="AR65" i="7" s="1"/>
  <c r="AX65" i="7" s="1"/>
  <c r="CW46" i="1"/>
  <c r="O6" i="8"/>
  <c r="Q12" i="8"/>
  <c r="U12" i="8" s="1"/>
  <c r="Q13" i="8"/>
  <c r="U13" i="8" s="1"/>
  <c r="U14" i="8"/>
  <c r="Q15" i="8"/>
  <c r="U15" i="8" s="1"/>
  <c r="J32" i="8"/>
  <c r="J26" i="8"/>
  <c r="J27" i="8"/>
  <c r="J20" i="8"/>
  <c r="J14" i="8"/>
  <c r="J18" i="8"/>
  <c r="J15" i="8"/>
  <c r="F12" i="8"/>
  <c r="J12" i="8" s="1"/>
  <c r="J19" i="8"/>
  <c r="J13" i="8"/>
  <c r="AC55" i="7"/>
  <c r="CI55" i="7" s="1"/>
  <c r="AC63" i="7"/>
  <c r="CI63" i="7" s="1"/>
  <c r="AH55" i="7"/>
  <c r="AH67" i="7"/>
  <c r="C62" i="7"/>
  <c r="AR62" i="7" s="1"/>
  <c r="AX62" i="7" s="1"/>
  <c r="AC56" i="7"/>
  <c r="CI56" i="7" s="1"/>
  <c r="AC48" i="7"/>
  <c r="AH60" i="7"/>
  <c r="AC49" i="7"/>
  <c r="CI49" i="7" s="1"/>
  <c r="AC57" i="7"/>
  <c r="AH49" i="7"/>
  <c r="AM49" i="7" s="1"/>
  <c r="AH61" i="7"/>
  <c r="C56" i="7"/>
  <c r="AR56" i="7" s="1"/>
  <c r="AX56" i="7" s="1"/>
  <c r="AC62" i="7"/>
  <c r="CI62" i="7" s="1"/>
  <c r="AH58" i="7"/>
  <c r="C53" i="7"/>
  <c r="AR53" i="7" s="1"/>
  <c r="AX53" i="7" s="1"/>
  <c r="CF31" i="1"/>
  <c r="AC59" i="7"/>
  <c r="CI59" i="7" s="1"/>
  <c r="AH59" i="7"/>
  <c r="AM59" i="7" s="1"/>
  <c r="C66" i="7"/>
  <c r="AR66" i="7" s="1"/>
  <c r="AX66" i="7" s="1"/>
  <c r="AC60" i="7"/>
  <c r="AH64" i="7"/>
  <c r="AC65" i="7"/>
  <c r="CI65" i="7" s="1"/>
  <c r="AH65" i="7"/>
  <c r="AH50" i="7"/>
  <c r="AM50" i="7" s="1"/>
  <c r="C61" i="7"/>
  <c r="AR61" i="7" s="1"/>
  <c r="AX61" i="7" s="1"/>
  <c r="DX125" i="1"/>
  <c r="Q16" i="8"/>
  <c r="U16" i="8" s="1"/>
  <c r="Q11" i="8"/>
  <c r="U11" i="8" s="1"/>
  <c r="J29" i="8"/>
  <c r="J31" i="8"/>
  <c r="F21" i="8"/>
  <c r="J21" i="8" s="1"/>
  <c r="J22" i="8"/>
  <c r="J23" i="8"/>
  <c r="AC51" i="7"/>
  <c r="CI51" i="7" s="1"/>
  <c r="AC52" i="7"/>
  <c r="CI52" i="7" s="1"/>
  <c r="AH52" i="7"/>
  <c r="AM52" i="7" s="1"/>
  <c r="AH48" i="7"/>
  <c r="AC53" i="7"/>
  <c r="CI53" i="7" s="1"/>
  <c r="C67" i="7"/>
  <c r="AR67" i="7" s="1"/>
  <c r="AX67" i="7" s="1"/>
  <c r="AC54" i="7"/>
  <c r="CI54" i="7" s="1"/>
  <c r="AH62" i="7"/>
  <c r="O31" i="7"/>
  <c r="D4" i="8"/>
  <c r="Y18" i="8"/>
  <c r="C50" i="7"/>
  <c r="AR50" i="7" s="1"/>
  <c r="AX50" i="7" s="1"/>
  <c r="O4" i="7"/>
  <c r="AI4" i="7" s="1"/>
  <c r="AC66" i="7"/>
  <c r="CI66" i="7" s="1"/>
  <c r="C60" i="7"/>
  <c r="AR60" i="7" s="1"/>
  <c r="AX60" i="7" s="1"/>
  <c r="AC61" i="7"/>
  <c r="C59" i="7"/>
  <c r="AR59" i="7" s="1"/>
  <c r="AX59" i="7" s="1"/>
  <c r="F10" i="8"/>
  <c r="J10" i="8" s="1"/>
  <c r="F30" i="8"/>
  <c r="J30" i="8" s="1"/>
  <c r="AH53" i="7"/>
  <c r="AM53" i="7" s="1"/>
  <c r="C54" i="7"/>
  <c r="AR54" i="7" s="1"/>
  <c r="AX54" i="7" s="1"/>
  <c r="J16" i="8"/>
  <c r="J28" i="8"/>
  <c r="C57" i="7"/>
  <c r="AR57" i="7" s="1"/>
  <c r="AX57" i="7" s="1"/>
  <c r="AH56" i="7"/>
  <c r="AM56" i="7" s="1"/>
  <c r="F11" i="8"/>
  <c r="J11" i="8" s="1"/>
  <c r="Q10" i="8"/>
  <c r="U10" i="8" s="1"/>
  <c r="Z29" i="1" l="1"/>
  <c r="CF37" i="1"/>
  <c r="CF43" i="1"/>
  <c r="BC32" i="1"/>
  <c r="Z38" i="1"/>
  <c r="Z33" i="1"/>
  <c r="BC37" i="1"/>
  <c r="Z37" i="1"/>
  <c r="BC31" i="1"/>
  <c r="Z41" i="1"/>
  <c r="BC41" i="1"/>
  <c r="BC35" i="1"/>
  <c r="BC34" i="1"/>
  <c r="CF39" i="1"/>
  <c r="CF40" i="1"/>
  <c r="Z39" i="1"/>
  <c r="BC29" i="1"/>
  <c r="Z43" i="1"/>
  <c r="CF38" i="1"/>
  <c r="BC43" i="1"/>
  <c r="AE82" i="1"/>
  <c r="BC33" i="1"/>
  <c r="CF32" i="1"/>
  <c r="Z35" i="1"/>
  <c r="Z32" i="1"/>
  <c r="Z30" i="1"/>
  <c r="CF35" i="1"/>
  <c r="Z31" i="1"/>
  <c r="BC42" i="1"/>
  <c r="CF30" i="1"/>
  <c r="BC38" i="1"/>
  <c r="CF29" i="1"/>
  <c r="CF34" i="1"/>
  <c r="Z42" i="1"/>
  <c r="CF42" i="1"/>
  <c r="CF33" i="1"/>
  <c r="BC39" i="1"/>
  <c r="AM51" i="7"/>
  <c r="CD61" i="1"/>
  <c r="B16" i="6"/>
  <c r="B18" i="6"/>
  <c r="BR61" i="1"/>
  <c r="CY9" i="6"/>
  <c r="AP34" i="6" s="1"/>
  <c r="CQ34" i="6" s="1"/>
  <c r="CY10" i="6"/>
  <c r="AP35" i="6" s="1"/>
  <c r="CQ35" i="6" s="1"/>
  <c r="CY18" i="6"/>
  <c r="AP43" i="6" s="1"/>
  <c r="EA53" i="1"/>
  <c r="DY53" i="1" s="1"/>
  <c r="AQ55" i="1" s="1"/>
  <c r="AM62" i="7"/>
  <c r="AM65" i="7"/>
  <c r="AM35" i="7"/>
  <c r="AM58" i="7"/>
  <c r="AM66" i="7"/>
  <c r="AF58" i="1"/>
  <c r="AQ58" i="1"/>
  <c r="AL58" i="1"/>
  <c r="AG56" i="1"/>
  <c r="AF57" i="1"/>
  <c r="AF56" i="1"/>
  <c r="AL57" i="1"/>
  <c r="AG57" i="1"/>
  <c r="DY50" i="1"/>
  <c r="AG52" i="1" s="1"/>
  <c r="DY49" i="1"/>
  <c r="AG51" i="1" s="1"/>
  <c r="EA51" i="1"/>
  <c r="AG54" i="1"/>
  <c r="CY21" i="6"/>
  <c r="AP46" i="6" s="1"/>
  <c r="CQ46" i="6" s="1"/>
  <c r="AM72" i="7"/>
  <c r="AM71" i="7"/>
  <c r="CL72" i="7"/>
  <c r="CY22" i="6"/>
  <c r="AP47" i="6" s="1"/>
  <c r="CY5" i="6"/>
  <c r="AP30" i="6" s="1"/>
  <c r="CY12" i="6"/>
  <c r="AP37" i="6" s="1"/>
  <c r="CY11" i="6"/>
  <c r="AP36" i="6" s="1"/>
  <c r="CY17" i="6"/>
  <c r="AP42" i="6" s="1"/>
  <c r="CY20" i="6"/>
  <c r="AP45" i="6" s="1"/>
  <c r="CY23" i="6"/>
  <c r="AP48" i="6" s="1"/>
  <c r="CY4" i="6"/>
  <c r="AP29" i="6" s="1"/>
  <c r="BR51" i="1"/>
  <c r="AM45" i="7"/>
  <c r="AM38" i="7"/>
  <c r="AM41" i="7"/>
  <c r="AM40" i="7"/>
  <c r="AM55" i="7"/>
  <c r="B53" i="7"/>
  <c r="AM75" i="7"/>
  <c r="CL79" i="7"/>
  <c r="AC79" i="7" s="1"/>
  <c r="CI79" i="7" s="1"/>
  <c r="CL73" i="7"/>
  <c r="AC73" i="7" s="1"/>
  <c r="CI73" i="7" s="1"/>
  <c r="CL77" i="7"/>
  <c r="AC77" i="7" s="1"/>
  <c r="CI77" i="7" s="1"/>
  <c r="CL76" i="7"/>
  <c r="AC70" i="7"/>
  <c r="CI70" i="7" s="1"/>
  <c r="AR70" i="7"/>
  <c r="AX70" i="7" s="1"/>
  <c r="AR74" i="7"/>
  <c r="AX74" i="7" s="1"/>
  <c r="AC81" i="7"/>
  <c r="AR81" i="7"/>
  <c r="AX81" i="7" s="1"/>
  <c r="CL75" i="7"/>
  <c r="AC75" i="7" s="1"/>
  <c r="CI75" i="7" s="1"/>
  <c r="CL78" i="7"/>
  <c r="AC78" i="7" s="1"/>
  <c r="CI78" i="7" s="1"/>
  <c r="AC76" i="7"/>
  <c r="CI76" i="7" s="1"/>
  <c r="AR76" i="7"/>
  <c r="AX76" i="7" s="1"/>
  <c r="CL81" i="7"/>
  <c r="CL74" i="7"/>
  <c r="AC74" i="7" s="1"/>
  <c r="CI74" i="7" s="1"/>
  <c r="CL80" i="7"/>
  <c r="AC80" i="7" s="1"/>
  <c r="CI80" i="7" s="1"/>
  <c r="CL71" i="7"/>
  <c r="AC71" i="7" s="1"/>
  <c r="CI71" i="7" s="1"/>
  <c r="AR78" i="7"/>
  <c r="AX78" i="7" s="1"/>
  <c r="AC72" i="7"/>
  <c r="CI72" i="7" s="1"/>
  <c r="CY6" i="6"/>
  <c r="AP31" i="6" s="1"/>
  <c r="CY13" i="6"/>
  <c r="AP38" i="6" s="1"/>
  <c r="CQ38" i="6" s="1"/>
  <c r="CY8" i="6"/>
  <c r="AP33" i="6" s="1"/>
  <c r="CQ33" i="6" s="1"/>
  <c r="CY16" i="6"/>
  <c r="AP41" i="6" s="1"/>
  <c r="CY15" i="6"/>
  <c r="AP40" i="6" s="1"/>
  <c r="CY14" i="6"/>
  <c r="AP39" i="6" s="1"/>
  <c r="CY7" i="6"/>
  <c r="AP32" i="6" s="1"/>
  <c r="CQ32" i="6" s="1"/>
  <c r="AG60" i="1"/>
  <c r="CU22" i="6"/>
  <c r="C25" i="6" s="1"/>
  <c r="AQ56" i="1"/>
  <c r="CU16" i="6"/>
  <c r="C19" i="6" s="1"/>
  <c r="AU19" i="6" s="1"/>
  <c r="CU19" i="6"/>
  <c r="C22" i="6" s="1"/>
  <c r="AU22" i="6" s="1"/>
  <c r="CV1" i="6"/>
  <c r="CV17" i="6" s="1"/>
  <c r="AP20" i="6" s="1"/>
  <c r="CQ20" i="6" s="1"/>
  <c r="CU5" i="6"/>
  <c r="C8" i="6" s="1"/>
  <c r="AU8" i="6" s="1"/>
  <c r="CU13" i="6"/>
  <c r="C16" i="6" s="1"/>
  <c r="AU16" i="6" s="1"/>
  <c r="CU12" i="6"/>
  <c r="C15" i="6" s="1"/>
  <c r="AU15" i="6" s="1"/>
  <c r="CU7" i="6"/>
  <c r="C10" i="6" s="1"/>
  <c r="AU10" i="6" s="1"/>
  <c r="CU6" i="6"/>
  <c r="C9" i="6" s="1"/>
  <c r="AU9" i="6" s="1"/>
  <c r="U14" i="2"/>
  <c r="T14" i="2" s="1"/>
  <c r="CU18" i="6"/>
  <c r="C21" i="6" s="1"/>
  <c r="AU21" i="6" s="1"/>
  <c r="CU11" i="6"/>
  <c r="C14" i="6" s="1"/>
  <c r="AU14" i="6" s="1"/>
  <c r="CU4" i="6"/>
  <c r="C7" i="6" s="1"/>
  <c r="CU20" i="6"/>
  <c r="C23" i="6" s="1"/>
  <c r="CU21" i="6"/>
  <c r="C24" i="6" s="1"/>
  <c r="AF54" i="1"/>
  <c r="AQ54" i="1"/>
  <c r="AL54" i="1"/>
  <c r="U15" i="2"/>
  <c r="T15" i="2" s="1"/>
  <c r="R16" i="2"/>
  <c r="U16" i="2" s="1"/>
  <c r="T16" i="2" s="1"/>
  <c r="CU9" i="6"/>
  <c r="C12" i="6" s="1"/>
  <c r="AU12" i="6" s="1"/>
  <c r="CU15" i="6"/>
  <c r="C18" i="6" s="1"/>
  <c r="AU18" i="6" s="1"/>
  <c r="CU23" i="6"/>
  <c r="C26" i="6" s="1"/>
  <c r="CU8" i="6"/>
  <c r="C11" i="6" s="1"/>
  <c r="AU11" i="6" s="1"/>
  <c r="CU14" i="6"/>
  <c r="C17" i="6" s="1"/>
  <c r="AU17" i="6" s="1"/>
  <c r="CU17" i="6"/>
  <c r="C20" i="6" s="1"/>
  <c r="X29" i="8"/>
  <c r="DX138" i="1"/>
  <c r="DX128" i="1"/>
  <c r="DX126" i="1"/>
  <c r="DX133" i="1"/>
  <c r="DX139" i="1"/>
  <c r="DX137" i="1"/>
  <c r="DX130" i="1"/>
  <c r="DX129" i="1"/>
  <c r="DX134" i="1"/>
  <c r="DX127" i="1"/>
  <c r="DX135" i="1"/>
  <c r="DX140" i="1"/>
  <c r="DX131" i="1"/>
  <c r="DX136" i="1"/>
  <c r="DX132" i="1"/>
  <c r="J33" i="8"/>
  <c r="D6" i="8" s="1"/>
  <c r="B20" i="6" l="1"/>
  <c r="B22" i="6" s="1"/>
  <c r="AL55" i="1"/>
  <c r="AF55" i="1"/>
  <c r="AG55" i="1"/>
  <c r="AF52" i="1"/>
  <c r="AL52" i="1"/>
  <c r="AQ52" i="1"/>
  <c r="AL51" i="1"/>
  <c r="AQ51" i="1"/>
  <c r="DY51" i="1"/>
  <c r="B54" i="7"/>
  <c r="CV6" i="6"/>
  <c r="AP9" i="6" s="1"/>
  <c r="CQ9" i="6" s="1"/>
  <c r="CV14" i="6"/>
  <c r="AP17" i="6" s="1"/>
  <c r="CQ17" i="6" s="1"/>
  <c r="CI82" i="7"/>
  <c r="AH31" i="7" s="1"/>
  <c r="CV20" i="6"/>
  <c r="AP23" i="6" s="1"/>
  <c r="CV12" i="6"/>
  <c r="AP15" i="6" s="1"/>
  <c r="CQ15" i="6" s="1"/>
  <c r="CV4" i="6"/>
  <c r="AP7" i="6" s="1"/>
  <c r="CQ7" i="6" s="1"/>
  <c r="CV22" i="6"/>
  <c r="AP25" i="6" s="1"/>
  <c r="CV10" i="6"/>
  <c r="AP13" i="6" s="1"/>
  <c r="CQ13" i="6" s="1"/>
  <c r="CV16" i="6"/>
  <c r="AP19" i="6" s="1"/>
  <c r="CQ19" i="6" s="1"/>
  <c r="CV19" i="6"/>
  <c r="AP22" i="6" s="1"/>
  <c r="CQ22" i="6" s="1"/>
  <c r="CV13" i="6"/>
  <c r="AP16" i="6" s="1"/>
  <c r="CQ16" i="6" s="1"/>
  <c r="CV21" i="6"/>
  <c r="AP24" i="6" s="1"/>
  <c r="CV8" i="6"/>
  <c r="AP11" i="6" s="1"/>
  <c r="CQ11" i="6" s="1"/>
  <c r="CV23" i="6"/>
  <c r="AP26" i="6" s="1"/>
  <c r="CV7" i="6"/>
  <c r="AP10" i="6" s="1"/>
  <c r="CQ10" i="6" s="1"/>
  <c r="CV9" i="6"/>
  <c r="AP12" i="6" s="1"/>
  <c r="CQ12" i="6" s="1"/>
  <c r="CV15" i="6"/>
  <c r="AP18" i="6" s="1"/>
  <c r="CQ18" i="6" s="1"/>
  <c r="CV11" i="6"/>
  <c r="AP14" i="6" s="1"/>
  <c r="CQ14" i="6" s="1"/>
  <c r="CV18" i="6"/>
  <c r="AP21" i="6" s="1"/>
  <c r="CQ21" i="6" s="1"/>
  <c r="CV5" i="6"/>
  <c r="AP8" i="6" s="1"/>
  <c r="CQ8" i="6" s="1"/>
  <c r="R17" i="2"/>
  <c r="U17" i="2" s="1"/>
  <c r="T17" i="2" s="1"/>
  <c r="AU7" i="6"/>
  <c r="B32" i="6"/>
  <c r="AU20" i="6"/>
  <c r="AQ53" i="1" l="1"/>
  <c r="AL53" i="1"/>
  <c r="AG53" i="1"/>
  <c r="AF53" i="1"/>
  <c r="B55" i="7"/>
  <c r="AU4" i="6"/>
  <c r="CQ5" i="6"/>
  <c r="B33" i="6"/>
  <c r="R18" i="2"/>
  <c r="U18" i="2" s="1"/>
  <c r="T18" i="2" s="1"/>
  <c r="B34" i="6"/>
  <c r="AE80" i="1" l="1"/>
  <c r="B56" i="7"/>
  <c r="R19" i="2"/>
  <c r="U19" i="2" s="1"/>
  <c r="T19" i="2" s="1"/>
  <c r="B35" i="6"/>
  <c r="B57" i="7" l="1"/>
  <c r="R20" i="2"/>
  <c r="R21" i="2" s="1"/>
  <c r="B38" i="6"/>
  <c r="B58" i="7" l="1"/>
  <c r="U20" i="2"/>
  <c r="T20" i="2" s="1"/>
  <c r="B44" i="6"/>
  <c r="U21" i="2"/>
  <c r="T21" i="2" s="1"/>
  <c r="R22" i="2"/>
  <c r="B59" i="7" l="1"/>
  <c r="B46" i="6"/>
  <c r="CI12" i="6" s="1"/>
  <c r="DI33" i="1" s="1"/>
  <c r="DK33" i="1" s="1"/>
  <c r="U22" i="2"/>
  <c r="T22" i="2" s="1"/>
  <c r="R23" i="2"/>
  <c r="B60" i="7" l="1"/>
  <c r="CI8" i="6"/>
  <c r="DI29" i="1" s="1"/>
  <c r="DK29" i="1" s="1"/>
  <c r="CI34" i="6"/>
  <c r="BC8" i="6"/>
  <c r="CP29" i="1" s="1"/>
  <c r="BC7" i="6"/>
  <c r="CP28" i="1" s="1"/>
  <c r="CI7" i="6"/>
  <c r="DI28" i="1" s="1"/>
  <c r="DK28" i="1" s="1"/>
  <c r="CI11" i="6"/>
  <c r="DI32" i="1" s="1"/>
  <c r="DK32" i="1" s="1"/>
  <c r="BC12" i="6"/>
  <c r="CP33" i="1" s="1"/>
  <c r="BC11" i="6"/>
  <c r="CP32" i="1" s="1"/>
  <c r="CI10" i="6"/>
  <c r="DI31" i="1" s="1"/>
  <c r="DK31" i="1" s="1"/>
  <c r="BC24" i="6"/>
  <c r="CP45" i="1" s="1"/>
  <c r="CI17" i="6"/>
  <c r="DI38" i="1" s="1"/>
  <c r="DK38" i="1" s="1"/>
  <c r="BC9" i="6"/>
  <c r="CP30" i="1" s="1"/>
  <c r="CI9" i="6"/>
  <c r="DI30" i="1" s="1"/>
  <c r="DK30" i="1" s="1"/>
  <c r="BC19" i="6"/>
  <c r="CP40" i="1" s="1"/>
  <c r="BC10" i="6"/>
  <c r="CP31" i="1" s="1"/>
  <c r="CI36" i="6"/>
  <c r="BC13" i="6"/>
  <c r="CP34" i="1" s="1"/>
  <c r="CI15" i="6"/>
  <c r="DI36" i="1" s="1"/>
  <c r="DK36" i="1" s="1"/>
  <c r="CI16" i="6"/>
  <c r="DI37" i="1" s="1"/>
  <c r="DK37" i="1" s="1"/>
  <c r="BC15" i="6"/>
  <c r="CP36" i="1" s="1"/>
  <c r="BC16" i="6"/>
  <c r="CP37" i="1" s="1"/>
  <c r="BC14" i="6"/>
  <c r="CP35" i="1" s="1"/>
  <c r="BC21" i="6"/>
  <c r="CP42" i="1" s="1"/>
  <c r="BC35" i="6"/>
  <c r="BC27" i="6"/>
  <c r="BC17" i="6"/>
  <c r="CP38" i="1" s="1"/>
  <c r="BC26" i="6"/>
  <c r="CI27" i="6"/>
  <c r="CI29" i="6"/>
  <c r="CI23" i="6"/>
  <c r="DI44" i="1" s="1"/>
  <c r="DK44" i="1" s="1"/>
  <c r="CI14" i="6"/>
  <c r="DI35" i="1" s="1"/>
  <c r="DK35" i="1" s="1"/>
  <c r="CI35" i="6"/>
  <c r="BC30" i="6"/>
  <c r="BC18" i="6"/>
  <c r="CP39" i="1" s="1"/>
  <c r="CI26" i="6"/>
  <c r="CI13" i="6"/>
  <c r="DI34" i="1" s="1"/>
  <c r="DK34" i="1" s="1"/>
  <c r="CI21" i="6"/>
  <c r="DI42" i="1" s="1"/>
  <c r="DK42" i="1" s="1"/>
  <c r="CI31" i="6"/>
  <c r="BC31" i="6"/>
  <c r="BC36" i="6"/>
  <c r="CI25" i="6"/>
  <c r="BC22" i="6"/>
  <c r="CP43" i="1" s="1"/>
  <c r="BC29" i="6"/>
  <c r="BC34" i="6"/>
  <c r="CI30" i="6"/>
  <c r="BC32" i="6"/>
  <c r="CI18" i="6"/>
  <c r="DI39" i="1" s="1"/>
  <c r="DK39" i="1" s="1"/>
  <c r="BC25" i="6"/>
  <c r="CI28" i="6"/>
  <c r="CI33" i="6"/>
  <c r="BC20" i="6"/>
  <c r="CP41" i="1" s="1"/>
  <c r="CI24" i="6"/>
  <c r="DI45" i="1" s="1"/>
  <c r="DK45" i="1" s="1"/>
  <c r="CI32" i="6"/>
  <c r="BC28" i="6"/>
  <c r="CI20" i="6"/>
  <c r="DI41" i="1" s="1"/>
  <c r="DK41" i="1" s="1"/>
  <c r="BC33" i="6"/>
  <c r="BC23" i="6"/>
  <c r="CP44" i="1" s="1"/>
  <c r="CI19" i="6"/>
  <c r="DI40" i="1" s="1"/>
  <c r="DK40" i="1" s="1"/>
  <c r="CI22" i="6"/>
  <c r="DI43" i="1" s="1"/>
  <c r="DK43" i="1" s="1"/>
  <c r="U23" i="2"/>
  <c r="T23" i="2" s="1"/>
  <c r="R24" i="2"/>
  <c r="B61" i="7" l="1"/>
  <c r="R25" i="2"/>
  <c r="U24" i="2"/>
  <c r="T24" i="2" s="1"/>
  <c r="B62" i="7" l="1"/>
  <c r="R26" i="2"/>
  <c r="U25" i="2"/>
  <c r="T25" i="2" s="1"/>
  <c r="B63" i="7" l="1"/>
  <c r="R27" i="2"/>
  <c r="U26" i="2"/>
  <c r="T26" i="2" s="1"/>
  <c r="B64" i="7" l="1"/>
  <c r="B65" i="7" s="1"/>
  <c r="B66" i="7" s="1"/>
  <c r="B67" i="7" s="1"/>
  <c r="B70" i="7" s="1"/>
  <c r="B71" i="7" s="1"/>
  <c r="B72" i="7" s="1"/>
  <c r="B73" i="7" s="1"/>
  <c r="B74" i="7" s="1"/>
  <c r="B75" i="7" s="1"/>
  <c r="B76" i="7" s="1"/>
  <c r="B77" i="7" s="1"/>
  <c r="B78" i="7" s="1"/>
  <c r="B79" i="7" s="1"/>
  <c r="B80" i="7" s="1"/>
  <c r="B81" i="7" s="1"/>
  <c r="CP35" i="7" s="1"/>
  <c r="U27" i="2"/>
  <c r="T27" i="2" s="1"/>
  <c r="R28" i="2"/>
  <c r="CO17" i="7" l="1"/>
  <c r="CO29" i="7"/>
  <c r="CP30" i="7"/>
  <c r="CO20" i="7"/>
  <c r="CP16" i="7"/>
  <c r="CO16" i="7"/>
  <c r="CP32" i="7"/>
  <c r="CO34" i="7"/>
  <c r="CO26" i="7"/>
  <c r="CP21" i="7"/>
  <c r="CO18" i="7"/>
  <c r="CO21" i="7"/>
  <c r="CP17" i="7"/>
  <c r="CP26" i="7"/>
  <c r="CP28" i="7"/>
  <c r="CO31" i="7"/>
  <c r="CO25" i="7"/>
  <c r="CO19" i="7"/>
  <c r="CP29" i="7"/>
  <c r="CP20" i="7"/>
  <c r="CP34" i="7"/>
  <c r="CO23" i="7"/>
  <c r="CO30" i="7"/>
  <c r="CP24" i="7"/>
  <c r="CO28" i="7"/>
  <c r="CO35" i="7"/>
  <c r="CP31" i="7"/>
  <c r="CP27" i="7"/>
  <c r="CP22" i="7"/>
  <c r="CP33" i="7"/>
  <c r="CO22" i="7"/>
  <c r="CO32" i="7"/>
  <c r="CP23" i="7"/>
  <c r="CO33" i="7"/>
  <c r="CP18" i="7"/>
  <c r="CP19" i="7"/>
  <c r="CO24" i="7"/>
  <c r="CP25" i="7"/>
  <c r="CO27" i="7"/>
  <c r="R29" i="2"/>
  <c r="U28" i="2"/>
  <c r="T28" i="2" s="1"/>
  <c r="CR22" i="7" l="1"/>
  <c r="CR27" i="7"/>
  <c r="DK61" i="1"/>
  <c r="CR24" i="7"/>
  <c r="DK57" i="1"/>
  <c r="DK52" i="1"/>
  <c r="DK51" i="1"/>
  <c r="DK54" i="1"/>
  <c r="DK62" i="1"/>
  <c r="DK55" i="1"/>
  <c r="CR21" i="7"/>
  <c r="CR20" i="7"/>
  <c r="DK53" i="1"/>
  <c r="CR18" i="7"/>
  <c r="DK59" i="1"/>
  <c r="DK60" i="1"/>
  <c r="CR23" i="7"/>
  <c r="CR16" i="7"/>
  <c r="CR19" i="7"/>
  <c r="DK56" i="1"/>
  <c r="DK58" i="1"/>
  <c r="CR25" i="7"/>
  <c r="CR26" i="7"/>
  <c r="CR17" i="7"/>
  <c r="CQ32" i="7"/>
  <c r="CR32" i="7"/>
  <c r="CQ30" i="7"/>
  <c r="CR30" i="7"/>
  <c r="CQ33" i="7"/>
  <c r="CR33" i="7"/>
  <c r="CQ35" i="7"/>
  <c r="CR35" i="7"/>
  <c r="CQ29" i="7"/>
  <c r="CR29" i="7"/>
  <c r="CQ31" i="7"/>
  <c r="CR31" i="7"/>
  <c r="CQ34" i="7"/>
  <c r="CR34" i="7"/>
  <c r="CQ28" i="7"/>
  <c r="CR28" i="7"/>
  <c r="CQ62" i="1"/>
  <c r="CQ27" i="7"/>
  <c r="CQ57" i="1"/>
  <c r="CQ22" i="7"/>
  <c r="CQ53" i="1"/>
  <c r="CQ18" i="7"/>
  <c r="CQ58" i="1"/>
  <c r="CQ23" i="7"/>
  <c r="CQ54" i="1"/>
  <c r="CQ19" i="7"/>
  <c r="CQ51" i="1"/>
  <c r="CQ16" i="7"/>
  <c r="CQ59" i="1"/>
  <c r="CQ24" i="7"/>
  <c r="CQ60" i="1"/>
  <c r="CQ25" i="7"/>
  <c r="CQ61" i="1"/>
  <c r="CQ26" i="7"/>
  <c r="CQ52" i="1"/>
  <c r="CQ17" i="7"/>
  <c r="CQ56" i="1"/>
  <c r="CQ21" i="7"/>
  <c r="CQ55" i="1"/>
  <c r="CQ20" i="7"/>
  <c r="R30" i="2"/>
  <c r="U29" i="2"/>
  <c r="T29" i="2" s="1"/>
  <c r="CP62" i="1" l="1"/>
  <c r="CP61" i="1"/>
  <c r="CP55" i="1"/>
  <c r="CP58" i="1"/>
  <c r="DI52" i="1"/>
  <c r="CP56" i="1"/>
  <c r="CP53" i="1"/>
  <c r="DI61" i="1"/>
  <c r="CP52" i="1"/>
  <c r="CP57" i="1"/>
  <c r="CP54" i="1"/>
  <c r="DI58" i="1"/>
  <c r="DI57" i="1"/>
  <c r="CP60" i="1"/>
  <c r="DI55" i="1"/>
  <c r="DI59" i="1"/>
  <c r="CP59" i="1"/>
  <c r="DI54" i="1"/>
  <c r="DI56" i="1"/>
  <c r="CP51" i="1"/>
  <c r="DI60" i="1"/>
  <c r="DI51" i="1"/>
  <c r="DI53" i="1"/>
  <c r="DI62" i="1"/>
  <c r="U30" i="2"/>
  <c r="T30" i="2" s="1"/>
  <c r="R31" i="2"/>
  <c r="R32" i="2" l="1"/>
  <c r="U31" i="2"/>
  <c r="T31" i="2" s="1"/>
  <c r="R33" i="2" l="1"/>
  <c r="U32" i="2"/>
  <c r="T32" i="2" s="1"/>
  <c r="U33" i="2" l="1"/>
  <c r="T33" i="2" s="1"/>
  <c r="R34" i="2"/>
  <c r="U34" i="2" l="1"/>
  <c r="T34" i="2" s="1"/>
  <c r="R35" i="2"/>
  <c r="U35" i="2" l="1"/>
  <c r="T35" i="2" s="1"/>
  <c r="R36" i="2"/>
  <c r="U36" i="2" l="1"/>
  <c r="T36" i="2" s="1"/>
  <c r="R37" i="2"/>
  <c r="U37" i="2" l="1"/>
  <c r="T37" i="2" s="1"/>
  <c r="R38" i="2"/>
  <c r="R39" i="2" l="1"/>
  <c r="U38" i="2"/>
  <c r="T38" i="2" s="1"/>
  <c r="R40" i="2" l="1"/>
  <c r="U39" i="2"/>
  <c r="T39" i="2" s="1"/>
  <c r="U40" i="2" l="1"/>
  <c r="T40" i="2" s="1"/>
  <c r="R41" i="2"/>
  <c r="U41" i="2" l="1"/>
  <c r="T41" i="2" s="1"/>
  <c r="R42" i="2"/>
  <c r="U42" i="2" s="1"/>
  <c r="T42" i="2" s="1"/>
  <c r="T43" i="2" l="1"/>
  <c r="CD5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Marcelo.rodrigues</author>
    <author>marcelo.rodrigues</author>
  </authors>
  <commentList>
    <comment ref="C1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Escolha a Raça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3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Escolha a Profissão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3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Escolha a especialização (quando você a obter!)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S13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>Ao passar de estágio digite nesta coluna o valor sorteado no dado  (não incluir o bonus de Físico). 
Mas lembre-se… somente na passagem de estágio. No Estágio 1, não deve-se preencher!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Marcelo Rodrigues</author>
    <author>ACQUARIUS</author>
  </authors>
  <commentList>
    <comment ref="C9" authorId="0" shapeId="0" xr:uid="{00000000-0006-0000-0100-000001000000}">
      <text>
        <r>
          <rPr>
            <sz val="9"/>
            <color indexed="81"/>
            <rFont val="Segoe UI"/>
            <family val="2"/>
          </rPr>
          <t>Não pode aprender sem um mestre/tutor</t>
        </r>
      </text>
    </comment>
    <comment ref="N9" authorId="0" shapeId="0" xr:uid="{00000000-0006-0000-0100-000002000000}">
      <text>
        <r>
          <rPr>
            <b/>
            <sz val="9"/>
            <color indexed="81"/>
            <rFont val="Segoe UI"/>
            <family val="2"/>
          </rPr>
          <t>Não pode aprender sem um mestre/tutor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O10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Bardos não precisam comprar essa habilidade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Guerreiros não precisam comprar essa habilidade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1" authorId="0" shapeId="0" xr:uid="{00000000-0006-0000-0100-000005000000}">
      <text>
        <r>
          <rPr>
            <b/>
            <sz val="9"/>
            <color indexed="81"/>
            <rFont val="Segoe UI"/>
            <family val="2"/>
          </rPr>
          <t xml:space="preserve">Magos não precisam comprar essa habilidade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O22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Sacerdote não precisam comprar essa habilidade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6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Ladinos não precisam comprar essa habilidade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9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Rastreadores não precisam comprar essa habilidade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<sst xmlns="http://schemas.openxmlformats.org/spreadsheetml/2006/main" count="2313" uniqueCount="761">
  <si>
    <t>Carácterísticas Básicas</t>
  </si>
  <si>
    <t>Obs: preencha os campos marcados em amarelo</t>
  </si>
  <si>
    <t>Nome</t>
  </si>
  <si>
    <t>Experiência</t>
  </si>
  <si>
    <t>Estágio</t>
  </si>
  <si>
    <t>Raça</t>
  </si>
  <si>
    <t>Humanos</t>
  </si>
  <si>
    <t>Intelecto</t>
  </si>
  <si>
    <t>Aura</t>
  </si>
  <si>
    <t>Carisma</t>
  </si>
  <si>
    <t>Força</t>
  </si>
  <si>
    <t>Físico</t>
  </si>
  <si>
    <t>Agilidade</t>
  </si>
  <si>
    <t>Percepção</t>
  </si>
  <si>
    <t>Passagem de Estágio</t>
  </si>
  <si>
    <t>Guerreiro</t>
  </si>
  <si>
    <t>Profissão</t>
  </si>
  <si>
    <t>Ladino</t>
  </si>
  <si>
    <t>Anões</t>
  </si>
  <si>
    <t>Valor Sorteado</t>
  </si>
  <si>
    <t>EH</t>
  </si>
  <si>
    <t>(Academia de Infantaria)</t>
  </si>
  <si>
    <t>Elfos Dourados</t>
  </si>
  <si>
    <t>(Academia dos Arqueiro)</t>
  </si>
  <si>
    <t>Deus:</t>
  </si>
  <si>
    <t>Elfos Florestais</t>
  </si>
  <si>
    <t>(Academia dos Cavaleiros)</t>
  </si>
  <si>
    <t>(Academia dos Gladiadores)</t>
  </si>
  <si>
    <t>Pontos para Aquisição</t>
  </si>
  <si>
    <t>Meio-Elfos</t>
  </si>
  <si>
    <t>(Colégio Alquimico)</t>
  </si>
  <si>
    <t>Pequeninos</t>
  </si>
  <si>
    <t>(Colégio das llusões)</t>
  </si>
  <si>
    <t>Atributo Inicial</t>
  </si>
  <si>
    <t>Pontos Gastos</t>
  </si>
  <si>
    <t>Atributo Final</t>
  </si>
  <si>
    <t>1d10</t>
  </si>
  <si>
    <t>Sacerdote</t>
  </si>
  <si>
    <t>Mago</t>
  </si>
  <si>
    <t>Rastreador</t>
  </si>
  <si>
    <t>Bardo</t>
  </si>
  <si>
    <t>(Colégio do Conhecimento)</t>
  </si>
  <si>
    <t>(Colégio Elemental)</t>
  </si>
  <si>
    <t>(Colégio Naturalista)</t>
  </si>
  <si>
    <t>(Colégio Necromântico)</t>
  </si>
  <si>
    <t>X</t>
  </si>
  <si>
    <t>(Confraria dos Arautos)</t>
  </si>
  <si>
    <t>(Confraria dos Artistas)</t>
  </si>
  <si>
    <t>(Confraria dos Eruditos)</t>
  </si>
  <si>
    <t>(Guilda dos Assassinos)</t>
  </si>
  <si>
    <t>(Guilda dos Ladrões)</t>
  </si>
  <si>
    <t>(Guilda dos Piratas)</t>
  </si>
  <si>
    <t>(Ordem de Blator)</t>
  </si>
  <si>
    <t>(Ordem de Cambu)</t>
  </si>
  <si>
    <t>(Ordem de Crezir)</t>
  </si>
  <si>
    <t>(Ordem de Crisagom)</t>
  </si>
  <si>
    <t>(Ordem de Cruine)</t>
  </si>
  <si>
    <t>Pontos Restantes -&gt;</t>
  </si>
  <si>
    <t>(Ordem de Ganis)</t>
  </si>
  <si>
    <t>(Ordem de Lena)</t>
  </si>
  <si>
    <t>(Ordem de Maira mon)</t>
  </si>
  <si>
    <t>(Ordem de Maira nil)</t>
  </si>
  <si>
    <t>(Ordem de Maira vet)</t>
  </si>
  <si>
    <t>(Ordem de Palier)</t>
  </si>
  <si>
    <t>(Ordem de Parom)</t>
  </si>
  <si>
    <t>(Ordem de Plandis)</t>
  </si>
  <si>
    <t>(Ordem de Selimon)</t>
  </si>
  <si>
    <t>Total =</t>
  </si>
  <si>
    <t>(Ordem de Sevides)</t>
  </si>
  <si>
    <t>(Trilha dos Caçadores)</t>
  </si>
  <si>
    <t>(Trilha dos Exploradores)</t>
  </si>
  <si>
    <t>(Trilha dos Guardiões)</t>
  </si>
  <si>
    <t>Habilidades</t>
  </si>
  <si>
    <t>Pontos para Aquisição:</t>
  </si>
  <si>
    <t>Habilidades Compradas:</t>
  </si>
  <si>
    <t>Pontos Restantes:</t>
  </si>
  <si>
    <t>Habilidades a comprar:</t>
  </si>
  <si>
    <t>Habilidade Especializada:</t>
  </si>
  <si>
    <t>Quant. Máxima</t>
  </si>
  <si>
    <t>Pontos</t>
  </si>
  <si>
    <t>Custo médio</t>
  </si>
  <si>
    <t>Quantidade média</t>
  </si>
  <si>
    <t>Profissional</t>
  </si>
  <si>
    <t>Nível</t>
  </si>
  <si>
    <t>Custo</t>
  </si>
  <si>
    <t>Ajuste</t>
  </si>
  <si>
    <t>Total</t>
  </si>
  <si>
    <t>Gasto</t>
  </si>
  <si>
    <t>Influência</t>
  </si>
  <si>
    <t>Arte</t>
  </si>
  <si>
    <t>Agricultura</t>
  </si>
  <si>
    <t>INT</t>
  </si>
  <si>
    <t>CAR</t>
  </si>
  <si>
    <t>Aplicar Esforço</t>
  </si>
  <si>
    <t>Carpintaria</t>
  </si>
  <si>
    <t>AGI</t>
  </si>
  <si>
    <t>Empatia</t>
  </si>
  <si>
    <t>Misticismo</t>
  </si>
  <si>
    <t>Etiqueta</t>
  </si>
  <si>
    <t>Seguir Trilhas</t>
  </si>
  <si>
    <t>PER</t>
  </si>
  <si>
    <t>Religião</t>
  </si>
  <si>
    <t>Liderança</t>
  </si>
  <si>
    <t>Furtar Objetos</t>
  </si>
  <si>
    <t>FIS</t>
  </si>
  <si>
    <t>Negociação</t>
  </si>
  <si>
    <t>Trabalhos Manuais</t>
  </si>
  <si>
    <t>Persuasão</t>
  </si>
  <si>
    <t>Manobras</t>
  </si>
  <si>
    <t>Conhecimento</t>
  </si>
  <si>
    <t>Acrobacias</t>
  </si>
  <si>
    <t>Habilidades Especializadas</t>
  </si>
  <si>
    <t>FOR</t>
  </si>
  <si>
    <t>Corrida</t>
  </si>
  <si>
    <t>Escalar Superfícies</t>
  </si>
  <si>
    <t>Malabarismo</t>
  </si>
  <si>
    <t>Montar Animais</t>
  </si>
  <si>
    <t>Natação</t>
  </si>
  <si>
    <t>Subterfúgio</t>
  </si>
  <si>
    <t>Geral</t>
  </si>
  <si>
    <t>Ações Furtivas</t>
  </si>
  <si>
    <t>Média de custo</t>
  </si>
  <si>
    <t>Lidar com Animais</t>
  </si>
  <si>
    <t>Media de quantidade</t>
  </si>
  <si>
    <t>Navegação</t>
  </si>
  <si>
    <t>Escapar</t>
  </si>
  <si>
    <t>Sensitividade</t>
  </si>
  <si>
    <t>AUR</t>
  </si>
  <si>
    <t>Jogatina</t>
  </si>
  <si>
    <t>Sobrevivência</t>
  </si>
  <si>
    <t>Combate</t>
  </si>
  <si>
    <t>Disparo Rápido</t>
  </si>
  <si>
    <t>-</t>
  </si>
  <si>
    <t>Profissões</t>
  </si>
  <si>
    <t>Tecnicas</t>
  </si>
  <si>
    <t>Dano Agravado</t>
  </si>
  <si>
    <t>For</t>
  </si>
  <si>
    <t>Pontos Aquisição</t>
  </si>
  <si>
    <t>Pontos Restantes</t>
  </si>
  <si>
    <t>Imprevisibilidade</t>
  </si>
  <si>
    <t>Per</t>
  </si>
  <si>
    <t>Arma</t>
  </si>
  <si>
    <t>Mag.</t>
  </si>
  <si>
    <t>Grupo</t>
  </si>
  <si>
    <t>Tecnicas Escolhida</t>
  </si>
  <si>
    <t>Nº</t>
  </si>
  <si>
    <t xml:space="preserve">Técnicas </t>
  </si>
  <si>
    <t>CD</t>
  </si>
  <si>
    <t>CI</t>
  </si>
  <si>
    <t>CL</t>
  </si>
  <si>
    <t>CLD</t>
  </si>
  <si>
    <t>EL</t>
  </si>
  <si>
    <t>CmE</t>
  </si>
  <si>
    <t>CmM</t>
  </si>
  <si>
    <t>Em</t>
  </si>
  <si>
    <t>PmA</t>
  </si>
  <si>
    <t>PpA</t>
  </si>
  <si>
    <t>PpB</t>
  </si>
  <si>
    <t>PmL</t>
  </si>
  <si>
    <t>CpE</t>
  </si>
  <si>
    <t>CpM</t>
  </si>
  <si>
    <t>Ep</t>
  </si>
  <si>
    <t>Pp</t>
  </si>
  <si>
    <t>Armaduras, Elmos e Escudos</t>
  </si>
  <si>
    <t>Atributo</t>
  </si>
  <si>
    <t>Bonus</t>
  </si>
  <si>
    <t>Agi</t>
  </si>
  <si>
    <t>Outros Equipamento de Defesa</t>
  </si>
  <si>
    <t>Def</t>
  </si>
  <si>
    <t>Abs</t>
  </si>
  <si>
    <t>Aur</t>
  </si>
  <si>
    <t>Car</t>
  </si>
  <si>
    <t>Fís</t>
  </si>
  <si>
    <t>Int</t>
  </si>
  <si>
    <t>Técnicas de Combate</t>
  </si>
  <si>
    <t>Técnicas Básicas</t>
  </si>
  <si>
    <t>Tecnicas de Combate</t>
  </si>
  <si>
    <t>Aparar</t>
  </si>
  <si>
    <t>Ataque Oportuno</t>
  </si>
  <si>
    <t>Carga</t>
  </si>
  <si>
    <t>Combate não Letal</t>
  </si>
  <si>
    <t>Combate Montado</t>
  </si>
  <si>
    <t>Concentração</t>
  </si>
  <si>
    <t>Desviar</t>
  </si>
  <si>
    <t>Esquiva</t>
  </si>
  <si>
    <t>Luta às Cegas</t>
  </si>
  <si>
    <t>Provocar</t>
  </si>
  <si>
    <t>Resistência à Dor</t>
  </si>
  <si>
    <t>Técnicas Restritas a Profissão</t>
  </si>
  <si>
    <t>Ambidestria</t>
  </si>
  <si>
    <t>Aprimorar</t>
  </si>
  <si>
    <t>Atirar em Movimento</t>
  </si>
  <si>
    <t>Atravessar o Oponente</t>
  </si>
  <si>
    <t>Disparo Certeiro</t>
  </si>
  <si>
    <t>Carga de Arremesso</t>
  </si>
  <si>
    <t>Combate com Escudo</t>
  </si>
  <si>
    <t>Golpe Duplo</t>
  </si>
  <si>
    <t>Conduzir o Oponente</t>
  </si>
  <si>
    <t>Remover Debilitações</t>
  </si>
  <si>
    <t>Contra-Ataque</t>
  </si>
  <si>
    <t>Resistência Extrema</t>
  </si>
  <si>
    <t xml:space="preserve"> </t>
  </si>
  <si>
    <t>Escolta</t>
  </si>
  <si>
    <t>Heroísmo</t>
  </si>
  <si>
    <t>Leitura da Batalha</t>
  </si>
  <si>
    <t>Pugilato</t>
  </si>
  <si>
    <t>Voz de Comando</t>
  </si>
  <si>
    <t>Técnicas da Especialização</t>
  </si>
  <si>
    <t>Linha</t>
  </si>
  <si>
    <t>Sem Especialização</t>
  </si>
  <si>
    <t>Ajustar Disparo</t>
  </si>
  <si>
    <t>Animosidade</t>
  </si>
  <si>
    <t>Carga Montada</t>
  </si>
  <si>
    <t>Posicionamento</t>
  </si>
  <si>
    <t>Estilhaçar</t>
  </si>
  <si>
    <t>Combate com Arco</t>
  </si>
  <si>
    <t>Centaurizar</t>
  </si>
  <si>
    <t>Brutalizar</t>
  </si>
  <si>
    <t>Postura Defensiva</t>
  </si>
  <si>
    <t>Postura Ofensiva</t>
  </si>
  <si>
    <t>Força Interior</t>
  </si>
  <si>
    <t>Direcionamento</t>
  </si>
  <si>
    <t>Desequilibrar</t>
  </si>
  <si>
    <t>Golpe Giratório</t>
  </si>
  <si>
    <t>Defletir Ataque</t>
  </si>
  <si>
    <t>Golpe Letal</t>
  </si>
  <si>
    <t>Flechadas Múltiplas</t>
  </si>
  <si>
    <t>Expectativa</t>
  </si>
  <si>
    <t>Fúria</t>
  </si>
  <si>
    <t>Explorar Fraqueza</t>
  </si>
  <si>
    <t>Intimidar</t>
  </si>
  <si>
    <t>Inibir Ataque</t>
  </si>
  <si>
    <t>Mira</t>
  </si>
  <si>
    <t>Pressionar o Oponente</t>
  </si>
  <si>
    <t>Resguardar</t>
  </si>
  <si>
    <t>Retalhar</t>
  </si>
  <si>
    <t>Ricochetear</t>
  </si>
  <si>
    <t>Sangramento</t>
  </si>
  <si>
    <t>pontos gastos</t>
  </si>
  <si>
    <t>Magias</t>
  </si>
  <si>
    <t>Pontos p/ Aquisição:</t>
  </si>
  <si>
    <t>Abrigo</t>
  </si>
  <si>
    <t>Bote</t>
  </si>
  <si>
    <t>Camuflagem</t>
  </si>
  <si>
    <t>Conhecimento Natural</t>
  </si>
  <si>
    <t>Amizade</t>
  </si>
  <si>
    <t>Aura Ameaçadora</t>
  </si>
  <si>
    <t>Ausência</t>
  </si>
  <si>
    <t>Aura Emocional</t>
  </si>
  <si>
    <t>Apelo</t>
  </si>
  <si>
    <t>Área de Paz</t>
  </si>
  <si>
    <t>Auxílio Natural</t>
  </si>
  <si>
    <t>Análise</t>
  </si>
  <si>
    <t>Auxílio Incerto</t>
  </si>
  <si>
    <t>Corrente</t>
  </si>
  <si>
    <t>Aura Divina</t>
  </si>
  <si>
    <t>Ataque Impetuoso</t>
  </si>
  <si>
    <t>Campo abençoado</t>
  </si>
  <si>
    <t>Aeroataque</t>
  </si>
  <si>
    <t>Assombração</t>
  </si>
  <si>
    <t>Animação Vegetal</t>
  </si>
  <si>
    <t>Anulação Mística</t>
  </si>
  <si>
    <t>Animação Metálica</t>
  </si>
  <si>
    <t>Convocação Animal</t>
  </si>
  <si>
    <t>Deslocamento Natural</t>
  </si>
  <si>
    <t>Canção do Animo</t>
  </si>
  <si>
    <t>Canção de Alento</t>
  </si>
  <si>
    <t>Boato</t>
  </si>
  <si>
    <t>Curas Físicas</t>
  </si>
  <si>
    <t>Cobertura</t>
  </si>
  <si>
    <t>Bravura</t>
  </si>
  <si>
    <t>Avaliação</t>
  </si>
  <si>
    <t>Ato Falho</t>
  </si>
  <si>
    <t>Curas Espirituais</t>
  </si>
  <si>
    <t>Controle Climático</t>
  </si>
  <si>
    <t>Aeromanipulação</t>
  </si>
  <si>
    <t>Alucinação</t>
  </si>
  <si>
    <t>Círculo de Proteção</t>
  </si>
  <si>
    <t>Armadura Natural</t>
  </si>
  <si>
    <t>Criptograma Místico</t>
  </si>
  <si>
    <t>Magia (Básica)</t>
  </si>
  <si>
    <t>Magia (Total)</t>
  </si>
  <si>
    <t>Armadura Elemental</t>
  </si>
  <si>
    <t>Faro</t>
  </si>
  <si>
    <t>Força Mútua</t>
  </si>
  <si>
    <t>Orientação</t>
  </si>
  <si>
    <t>Distração</t>
  </si>
  <si>
    <t>Canção do Sono</t>
  </si>
  <si>
    <t>Contatos musicais</t>
  </si>
  <si>
    <t>Convivência</t>
  </si>
  <si>
    <t>Esconjuração</t>
  </si>
  <si>
    <t>Convocação</t>
  </si>
  <si>
    <t>Azar</t>
  </si>
  <si>
    <t>Fogo Divino</t>
  </si>
  <si>
    <t>Controle Mecânico</t>
  </si>
  <si>
    <t>Bola de Fogo</t>
  </si>
  <si>
    <t>Armadilha</t>
  </si>
  <si>
    <t>Controle</t>
  </si>
  <si>
    <t>Ataque Térmico</t>
  </si>
  <si>
    <t>Detecção de Magia</t>
  </si>
  <si>
    <t>Assimilação</t>
  </si>
  <si>
    <t>Despistamento</t>
  </si>
  <si>
    <t>Habilidade Animal</t>
  </si>
  <si>
    <t>Canção do Tormento</t>
  </si>
  <si>
    <t>Detectar Intenção</t>
  </si>
  <si>
    <t>Ordens</t>
  </si>
  <si>
    <t>Ira Divina</t>
  </si>
  <si>
    <t>Lendas</t>
  </si>
  <si>
    <t>Contatos Mentais</t>
  </si>
  <si>
    <t>Barreira Mística</t>
  </si>
  <si>
    <t>Criação</t>
  </si>
  <si>
    <t>Biogerminação</t>
  </si>
  <si>
    <t>Domínio Mental</t>
  </si>
  <si>
    <t>Aura Mágica</t>
  </si>
  <si>
    <t>Elo Animal</t>
  </si>
  <si>
    <t>Garras</t>
  </si>
  <si>
    <t>Proteção Natural</t>
  </si>
  <si>
    <t>Escrita</t>
  </si>
  <si>
    <t>Fascínio</t>
  </si>
  <si>
    <t>Identificação</t>
  </si>
  <si>
    <t>Leitura</t>
  </si>
  <si>
    <t>Quebra de Encantos</t>
  </si>
  <si>
    <t>Coordenação</t>
  </si>
  <si>
    <t>Covardia</t>
  </si>
  <si>
    <t>Unidade Natural</t>
  </si>
  <si>
    <t>Proteção Mental</t>
  </si>
  <si>
    <t>Desintegração</t>
  </si>
  <si>
    <t>Dardos de Gelo</t>
  </si>
  <si>
    <t>Clarividência</t>
  </si>
  <si>
    <t>Degeneração Física</t>
  </si>
  <si>
    <t>Chuva Ácida</t>
  </si>
  <si>
    <t>Escrituras Místicas</t>
  </si>
  <si>
    <t>Bloqueio</t>
  </si>
  <si>
    <t>Licantropia Lupina</t>
  </si>
  <si>
    <t>Leitura Labial</t>
  </si>
  <si>
    <t>Leitura de Hábitos</t>
  </si>
  <si>
    <t>Proteção Divina</t>
  </si>
  <si>
    <t>Restauração</t>
  </si>
  <si>
    <t>Doenças</t>
  </si>
  <si>
    <t>Conjuração Natural</t>
  </si>
  <si>
    <t>Esquecimento</t>
  </si>
  <si>
    <t>Cataclisma</t>
  </si>
  <si>
    <t>Vigília</t>
  </si>
  <si>
    <t>Visão de Cena</t>
  </si>
  <si>
    <t>Linguagem</t>
  </si>
  <si>
    <t>Ruído</t>
  </si>
  <si>
    <t>Manipular Confiança</t>
  </si>
  <si>
    <t>Lenda Viva</t>
  </si>
  <si>
    <t>Purificação</t>
  </si>
  <si>
    <t>Hidromanipulação</t>
  </si>
  <si>
    <t>Forma de Pedra</t>
  </si>
  <si>
    <t>Invisibilidade</t>
  </si>
  <si>
    <t>Domínio</t>
  </si>
  <si>
    <t>Lágrima de Dragão</t>
  </si>
  <si>
    <t>Conversão Energética</t>
  </si>
  <si>
    <t>Visão Térmica</t>
  </si>
  <si>
    <t>Visão Noturna</t>
  </si>
  <si>
    <t>Memorização</t>
  </si>
  <si>
    <t>Tensão</t>
  </si>
  <si>
    <t>Motivação</t>
  </si>
  <si>
    <t>Perspicácia</t>
  </si>
  <si>
    <t>Recuperação Física</t>
  </si>
  <si>
    <t>Hidrotolerância</t>
  </si>
  <si>
    <t>Ícone Sagrado</t>
  </si>
  <si>
    <t>Maldições</t>
  </si>
  <si>
    <t>Levitação</t>
  </si>
  <si>
    <t>Elemental da Água</t>
  </si>
  <si>
    <t>Escuridão</t>
  </si>
  <si>
    <t>Desertificação</t>
  </si>
  <si>
    <t>Encantamento</t>
  </si>
  <si>
    <t>Modificar Espírito</t>
  </si>
  <si>
    <t>Regeneração</t>
  </si>
  <si>
    <t>Força Sagrada</t>
  </si>
  <si>
    <t>Lâmina de Luz</t>
  </si>
  <si>
    <t>Manipulação de Luz</t>
  </si>
  <si>
    <t>Elemental do Ar</t>
  </si>
  <si>
    <t>Ilusões</t>
  </si>
  <si>
    <t>Marca Arcana</t>
  </si>
  <si>
    <t>Encolhimento</t>
  </si>
  <si>
    <t>Rastreamento</t>
  </si>
  <si>
    <t>Sedução</t>
  </si>
  <si>
    <t>Ressurreição</t>
  </si>
  <si>
    <t>Presença Intimidadora</t>
  </si>
  <si>
    <t>Relâmpagos</t>
  </si>
  <si>
    <t>Marca da Morte</t>
  </si>
  <si>
    <t>Onda Destrutiva</t>
  </si>
  <si>
    <t>Mutação</t>
  </si>
  <si>
    <t>Elemental do Fogo</t>
  </si>
  <si>
    <t>Imagem</t>
  </si>
  <si>
    <t>Medo</t>
  </si>
  <si>
    <t>Domínio Natural</t>
  </si>
  <si>
    <t>Resistência</t>
  </si>
  <si>
    <t>Silêncio</t>
  </si>
  <si>
    <t>Obstinação</t>
  </si>
  <si>
    <t>Necroconhecimento</t>
  </si>
  <si>
    <t>Elemental da Terra</t>
  </si>
  <si>
    <t>Escudo Térmico</t>
  </si>
  <si>
    <t>Onda Psíquica</t>
  </si>
  <si>
    <t>Escudo Místico</t>
  </si>
  <si>
    <t>Resistência Elemental</t>
  </si>
  <si>
    <t>Ventrioloquismo</t>
  </si>
  <si>
    <t>Sacrifício</t>
  </si>
  <si>
    <t>Previsibilidade</t>
  </si>
  <si>
    <t>Necropotência</t>
  </si>
  <si>
    <t>Raio Elétrico</t>
  </si>
  <si>
    <t>Geomanipulação</t>
  </si>
  <si>
    <t>Necroanimação</t>
  </si>
  <si>
    <t>Feixes Incandescentes</t>
  </si>
  <si>
    <t>Plano Mística</t>
  </si>
  <si>
    <t>Explosão Mística</t>
  </si>
  <si>
    <t>Serenidade</t>
  </si>
  <si>
    <t>Sorte</t>
  </si>
  <si>
    <t>Runas</t>
  </si>
  <si>
    <t>Piroproteção</t>
  </si>
  <si>
    <t>Sono</t>
  </si>
  <si>
    <t>Geoproteção</t>
  </si>
  <si>
    <t>Pesadelo</t>
  </si>
  <si>
    <t>Fitogênese</t>
  </si>
  <si>
    <t>Vigor</t>
  </si>
  <si>
    <t>Sexto Sentido</t>
  </si>
  <si>
    <t>Visão de Batalhas</t>
  </si>
  <si>
    <t>Ritual de Sangue</t>
  </si>
  <si>
    <t>Telecinese</t>
  </si>
  <si>
    <t>Possessão</t>
  </si>
  <si>
    <t>Paralisia</t>
  </si>
  <si>
    <t>Projeção Sensorial</t>
  </si>
  <si>
    <t>Geoanimação</t>
  </si>
  <si>
    <t>Transformação</t>
  </si>
  <si>
    <t>Meteoros</t>
  </si>
  <si>
    <t>Projeção</t>
  </si>
  <si>
    <t>Prisão Vegetal</t>
  </si>
  <si>
    <t>Projeção Mental</t>
  </si>
  <si>
    <t>Libertação</t>
  </si>
  <si>
    <t>Transporte Dimencional</t>
  </si>
  <si>
    <t>Pseudoconsciência</t>
  </si>
  <si>
    <t>Proteção Vegetal</t>
  </si>
  <si>
    <t>Mutualidade</t>
  </si>
  <si>
    <t>Piromanipulação</t>
  </si>
  <si>
    <t>Pseudomatéria</t>
  </si>
  <si>
    <t>Putrefação</t>
  </si>
  <si>
    <t>Raízes Místicas</t>
  </si>
  <si>
    <t>Refletir</t>
  </si>
  <si>
    <t>Prisão</t>
  </si>
  <si>
    <t>Sugestão</t>
  </si>
  <si>
    <t>Toque Gélido</t>
  </si>
  <si>
    <t>Réplicas</t>
  </si>
  <si>
    <t>Ventriloquismo</t>
  </si>
  <si>
    <t>Sentido Natural</t>
  </si>
  <si>
    <t>Sósia</t>
  </si>
  <si>
    <t>Retenção Mágica</t>
  </si>
  <si>
    <t>Retorno</t>
  </si>
  <si>
    <t>Vínculo</t>
  </si>
  <si>
    <t>Terremoto</t>
  </si>
  <si>
    <t>Visão Mística</t>
  </si>
  <si>
    <t>Transmutação</t>
  </si>
  <si>
    <t>Magia (especializada)</t>
  </si>
  <si>
    <t>Pertences &amp; Afins</t>
  </si>
  <si>
    <t>Pertences</t>
  </si>
  <si>
    <t>Dinheiro</t>
  </si>
  <si>
    <t>Moedas de Cobre</t>
  </si>
  <si>
    <t>Moedas de Prata</t>
  </si>
  <si>
    <t>Moedas de Ouro</t>
  </si>
  <si>
    <t>Nome:</t>
  </si>
  <si>
    <t>Estágio:</t>
  </si>
  <si>
    <t>Raça:</t>
  </si>
  <si>
    <t>Experiência:</t>
  </si>
  <si>
    <t xml:space="preserve">Profissão: </t>
  </si>
  <si>
    <t>Atributos Básicos</t>
  </si>
  <si>
    <t>Magia</t>
  </si>
  <si>
    <t>F.A.</t>
  </si>
  <si>
    <t>Atributos Secundários</t>
  </si>
  <si>
    <t>Resistência Física</t>
  </si>
  <si>
    <t>Velocidade</t>
  </si>
  <si>
    <t>Manobra</t>
  </si>
  <si>
    <t>Influencia</t>
  </si>
  <si>
    <t>Karma</t>
  </si>
  <si>
    <t>Total na arma</t>
  </si>
  <si>
    <t>Alcance</t>
  </si>
  <si>
    <t>L</t>
  </si>
  <si>
    <t>M</t>
  </si>
  <si>
    <t>P</t>
  </si>
  <si>
    <t>EF</t>
  </si>
  <si>
    <t>Modificador</t>
  </si>
  <si>
    <t>Equipamento de Defesa / Absorção</t>
  </si>
  <si>
    <t>Defesa</t>
  </si>
  <si>
    <t>Ativa</t>
  </si>
  <si>
    <t>Passiva</t>
  </si>
  <si>
    <t>DEF Normal</t>
  </si>
  <si>
    <t>Def Mágica</t>
  </si>
  <si>
    <t>ABS Nor</t>
  </si>
  <si>
    <t>ABS MAG</t>
  </si>
  <si>
    <t>Atributos</t>
  </si>
  <si>
    <t>EF Bas.</t>
  </si>
  <si>
    <t>M.O.</t>
  </si>
  <si>
    <t>M.P.</t>
  </si>
  <si>
    <t>M.C.</t>
  </si>
  <si>
    <t>Equipamento de Defesa</t>
  </si>
  <si>
    <t>Tipo de Defesa</t>
  </si>
  <si>
    <t>Abreviatura</t>
  </si>
  <si>
    <t>Defesa Base</t>
  </si>
  <si>
    <t>Absorção</t>
  </si>
  <si>
    <t>A</t>
  </si>
  <si>
    <t>E</t>
  </si>
  <si>
    <t>H</t>
  </si>
  <si>
    <t>l</t>
  </si>
  <si>
    <t>m</t>
  </si>
  <si>
    <t>p</t>
  </si>
  <si>
    <t>Nada</t>
  </si>
  <si>
    <t>Leve</t>
  </si>
  <si>
    <r>
      <rPr>
        <b/>
        <sz val="8"/>
        <rFont val="Times New Roman"/>
        <family val="1"/>
      </rPr>
      <t>Arco Composto</t>
    </r>
  </si>
  <si>
    <r>
      <rPr>
        <b/>
        <sz val="8"/>
        <rFont val="Times New Roman"/>
        <family val="1"/>
      </rPr>
      <t>PmA</t>
    </r>
  </si>
  <si>
    <r>
      <rPr>
        <b/>
        <sz val="8"/>
        <rFont val="Times New Roman"/>
        <family val="1"/>
      </rPr>
      <t>2</t>
    </r>
    <r>
      <rPr>
        <sz val="11"/>
        <color theme="1"/>
        <rFont val="Calibri"/>
        <family val="2"/>
        <scheme val="minor"/>
      </rPr>
      <t/>
    </r>
  </si>
  <si>
    <r>
      <rPr>
        <b/>
        <sz val="8"/>
        <rFont val="Times New Roman"/>
        <family val="1"/>
      </rPr>
      <t>200m</t>
    </r>
  </si>
  <si>
    <r>
      <rPr>
        <b/>
        <sz val="8"/>
        <rFont val="Times New Roman"/>
        <family val="1"/>
      </rPr>
      <t>X</t>
    </r>
  </si>
  <si>
    <r>
      <rPr>
        <b/>
        <sz val="8"/>
        <rFont val="Times New Roman"/>
        <family val="1"/>
      </rPr>
      <t>2m</t>
    </r>
  </si>
  <si>
    <r>
      <rPr>
        <b/>
        <sz val="8"/>
        <rFont val="Times New Roman"/>
        <family val="1"/>
      </rPr>
      <t>0</t>
    </r>
  </si>
  <si>
    <r>
      <rPr>
        <sz val="9"/>
        <rFont val="Palatino Linotype"/>
        <family val="1"/>
      </rPr>
      <t>3</t>
    </r>
  </si>
  <si>
    <r>
      <rPr>
        <sz val="9"/>
        <rFont val="Palatino Linotype"/>
        <family val="1"/>
      </rPr>
      <t>1</t>
    </r>
  </si>
  <si>
    <r>
      <rPr>
        <b/>
        <sz val="8"/>
        <rFont val="Times New Roman"/>
        <family val="1"/>
      </rPr>
      <t>-4</t>
    </r>
  </si>
  <si>
    <r>
      <rPr>
        <b/>
        <sz val="8"/>
        <rFont val="Times New Roman"/>
        <family val="1"/>
      </rPr>
      <t>16</t>
    </r>
  </si>
  <si>
    <r>
      <rPr>
        <b/>
        <sz val="8"/>
        <rFont val="Times New Roman"/>
        <family val="1"/>
      </rPr>
      <t>12</t>
    </r>
  </si>
  <si>
    <r>
      <rPr>
        <b/>
        <sz val="8"/>
        <rFont val="Times New Roman"/>
        <family val="1"/>
      </rPr>
      <t>4</t>
    </r>
  </si>
  <si>
    <t>Couro leve</t>
  </si>
  <si>
    <r>
      <rPr>
        <b/>
        <sz val="8"/>
        <rFont val="Times New Roman"/>
        <family val="1"/>
      </rPr>
      <t>Arco de Guerra</t>
    </r>
  </si>
  <si>
    <r>
      <rPr>
        <b/>
        <sz val="8"/>
        <rFont val="Times New Roman"/>
        <family val="1"/>
      </rPr>
      <t>PpA</t>
    </r>
  </si>
  <si>
    <r>
      <rPr>
        <b/>
        <sz val="8"/>
        <rFont val="Times New Roman"/>
        <family val="1"/>
      </rPr>
      <t>3</t>
    </r>
    <r>
      <rPr>
        <sz val="11"/>
        <color theme="1"/>
        <rFont val="Calibri"/>
        <family val="2"/>
        <scheme val="minor"/>
      </rPr>
      <t/>
    </r>
  </si>
  <si>
    <r>
      <rPr>
        <b/>
        <sz val="8"/>
        <rFont val="Times New Roman"/>
        <family val="1"/>
      </rPr>
      <t>160m</t>
    </r>
  </si>
  <si>
    <r>
      <rPr>
        <b/>
        <sz val="8"/>
        <rFont val="Times New Roman"/>
        <family val="1"/>
      </rPr>
      <t>1</t>
    </r>
  </si>
  <si>
    <r>
      <rPr>
        <sz val="9"/>
        <rFont val="Palatino Linotype"/>
        <family val="1"/>
      </rPr>
      <t>2</t>
    </r>
  </si>
  <si>
    <r>
      <rPr>
        <b/>
        <sz val="8"/>
        <rFont val="Times New Roman"/>
        <family val="1"/>
      </rPr>
      <t>20</t>
    </r>
  </si>
  <si>
    <r>
      <rPr>
        <b/>
        <sz val="8"/>
        <rFont val="Times New Roman"/>
        <family val="1"/>
      </rPr>
      <t>15</t>
    </r>
  </si>
  <si>
    <r>
      <rPr>
        <b/>
        <sz val="8"/>
        <rFont val="Times New Roman"/>
        <family val="1"/>
      </rPr>
      <t>10</t>
    </r>
  </si>
  <si>
    <r>
      <rPr>
        <sz val="9"/>
        <rFont val="Palatino Linotype"/>
        <family val="1"/>
      </rPr>
      <t>5</t>
    </r>
  </si>
  <si>
    <t>Couro rígido</t>
  </si>
  <si>
    <t>Média</t>
  </si>
  <si>
    <r>
      <rPr>
        <b/>
        <sz val="8"/>
        <rFont val="Times New Roman"/>
        <family val="1"/>
      </rPr>
      <t>Arco Longo Élfico</t>
    </r>
  </si>
  <si>
    <r>
      <rPr>
        <b/>
        <sz val="8"/>
        <rFont val="Times New Roman"/>
        <family val="1"/>
      </rPr>
      <t>300m</t>
    </r>
  </si>
  <si>
    <r>
      <rPr>
        <b/>
        <sz val="8"/>
        <rFont val="Times New Roman"/>
        <family val="1"/>
      </rPr>
      <t>2</t>
    </r>
  </si>
  <si>
    <r>
      <rPr>
        <b/>
        <sz val="8"/>
        <rFont val="Times New Roman"/>
        <family val="1"/>
      </rPr>
      <t>24</t>
    </r>
  </si>
  <si>
    <r>
      <rPr>
        <b/>
        <sz val="8"/>
        <rFont val="Times New Roman"/>
        <family val="1"/>
      </rPr>
      <t>6</t>
    </r>
  </si>
  <si>
    <t>Cota de malha parcial</t>
  </si>
  <si>
    <r>
      <rPr>
        <b/>
        <sz val="8"/>
        <rFont val="Times New Roman"/>
        <family val="1"/>
      </rPr>
      <t>Arco Simples</t>
    </r>
  </si>
  <si>
    <r>
      <rPr>
        <b/>
        <sz val="8"/>
        <rFont val="Times New Roman"/>
        <family val="1"/>
      </rPr>
      <t>120m</t>
    </r>
  </si>
  <si>
    <r>
      <rPr>
        <b/>
        <sz val="8"/>
        <rFont val="Times New Roman"/>
        <family val="1"/>
      </rPr>
      <t>3</t>
    </r>
  </si>
  <si>
    <r>
      <rPr>
        <b/>
        <sz val="8"/>
        <rFont val="Times New Roman"/>
        <family val="1"/>
      </rPr>
      <t>9</t>
    </r>
  </si>
  <si>
    <t>Cota de malha completa</t>
  </si>
  <si>
    <r>
      <rPr>
        <b/>
        <sz val="8"/>
        <rFont val="Times New Roman"/>
        <family val="1"/>
      </rPr>
      <t>Arpão</t>
    </r>
  </si>
  <si>
    <r>
      <rPr>
        <b/>
        <sz val="8"/>
        <rFont val="Times New Roman"/>
        <family val="1"/>
      </rPr>
      <t>PmL</t>
    </r>
  </si>
  <si>
    <r>
      <rPr>
        <b/>
        <sz val="8"/>
        <rFont val="Times New Roman"/>
        <family val="1"/>
      </rPr>
      <t>30m</t>
    </r>
  </si>
  <si>
    <r>
      <rPr>
        <b/>
        <sz val="8"/>
        <rFont val="Times New Roman"/>
        <family val="1"/>
      </rPr>
      <t>lm</t>
    </r>
  </si>
  <si>
    <r>
      <rPr>
        <sz val="9"/>
        <rFont val="Palatino Linotype"/>
        <family val="1"/>
      </rPr>
      <t>-3</t>
    </r>
  </si>
  <si>
    <t>Couraça metálica parcial</t>
  </si>
  <si>
    <t>Pesada</t>
  </si>
  <si>
    <r>
      <rPr>
        <b/>
        <sz val="8"/>
        <rFont val="Times New Roman"/>
        <family val="1"/>
      </rPr>
      <t xml:space="preserve">Axa </t>
    </r>
    <r>
      <rPr>
        <b/>
        <sz val="8"/>
        <rFont val="Times New Roman"/>
        <family val="1"/>
      </rPr>
      <t>de Armas</t>
    </r>
  </si>
  <si>
    <r>
      <rPr>
        <b/>
        <sz val="8"/>
        <rFont val="Times New Roman"/>
        <family val="1"/>
      </rPr>
      <t>CpM</t>
    </r>
  </si>
  <si>
    <r>
      <rPr>
        <sz val="6"/>
        <rFont val="Times New Roman"/>
        <family val="1"/>
      </rPr>
      <t>-</t>
    </r>
  </si>
  <si>
    <t>Couraça metálica completa</t>
  </si>
  <si>
    <r>
      <rPr>
        <b/>
        <sz val="8"/>
        <rFont val="Times New Roman"/>
        <family val="1"/>
      </rPr>
      <t>Besta</t>
    </r>
  </si>
  <si>
    <r>
      <rPr>
        <b/>
        <sz val="8"/>
        <rFont val="Times New Roman"/>
        <family val="1"/>
      </rPr>
      <t>PpB</t>
    </r>
  </si>
  <si>
    <t>50m</t>
  </si>
  <si>
    <r>
      <rPr>
        <b/>
        <sz val="8"/>
        <rFont val="Times New Roman"/>
        <family val="1"/>
      </rPr>
      <t>5</t>
    </r>
  </si>
  <si>
    <t>Escudo pequeno</t>
  </si>
  <si>
    <t>---</t>
  </si>
  <si>
    <r>
      <rPr>
        <b/>
        <sz val="8"/>
        <rFont val="Times New Roman"/>
        <family val="1"/>
      </rPr>
      <t>Besta Pesada</t>
    </r>
  </si>
  <si>
    <r>
      <rPr>
        <b/>
        <sz val="8"/>
        <rFont val="Times New Roman"/>
        <family val="1"/>
      </rPr>
      <t>140m</t>
    </r>
  </si>
  <si>
    <r>
      <rPr>
        <sz val="9"/>
        <rFont val="Palatino Linotype"/>
        <family val="1"/>
      </rPr>
      <t>-1</t>
    </r>
  </si>
  <si>
    <t>Escudo Médio</t>
  </si>
  <si>
    <r>
      <rPr>
        <b/>
        <sz val="8"/>
        <rFont val="Times New Roman"/>
        <family val="1"/>
      </rPr>
      <t>Boleadeira</t>
    </r>
  </si>
  <si>
    <r>
      <rPr>
        <b/>
        <sz val="8"/>
        <rFont val="Times New Roman"/>
        <family val="1"/>
      </rPr>
      <t>20m</t>
    </r>
  </si>
  <si>
    <r>
      <rPr>
        <b/>
        <sz val="8"/>
        <rFont val="Times New Roman"/>
        <family val="1"/>
      </rPr>
      <t>-1</t>
    </r>
  </si>
  <si>
    <t>Escudo grande</t>
  </si>
  <si>
    <r>
      <rPr>
        <b/>
        <sz val="8"/>
        <rFont val="Times New Roman"/>
        <family val="1"/>
      </rPr>
      <t>Bumerangue</t>
    </r>
  </si>
  <si>
    <r>
      <rPr>
        <b/>
        <sz val="8"/>
        <rFont val="Times New Roman"/>
        <family val="1"/>
      </rPr>
      <t>CLD</t>
    </r>
  </si>
  <si>
    <r>
      <rPr>
        <b/>
        <sz val="8"/>
        <rFont val="Times New Roman"/>
        <family val="1"/>
      </rPr>
      <t>1</t>
    </r>
    <r>
      <rPr>
        <sz val="11"/>
        <color theme="1"/>
        <rFont val="Calibri"/>
        <family val="2"/>
        <scheme val="minor"/>
      </rPr>
      <t/>
    </r>
  </si>
  <si>
    <r>
      <rPr>
        <b/>
        <sz val="8"/>
        <rFont val="Times New Roman"/>
        <family val="1"/>
      </rPr>
      <t>40m</t>
    </r>
  </si>
  <si>
    <r>
      <rPr>
        <b/>
        <sz val="8"/>
        <rFont val="Times New Roman"/>
        <family val="1"/>
      </rPr>
      <t>Bumerangue de Corte</t>
    </r>
  </si>
  <si>
    <t>Elmo fechado</t>
  </si>
  <si>
    <r>
      <rPr>
        <b/>
        <sz val="8"/>
        <rFont val="Times New Roman"/>
        <family val="1"/>
      </rPr>
      <t>Cajado</t>
    </r>
  </si>
  <si>
    <r>
      <rPr>
        <b/>
        <sz val="8"/>
        <rFont val="Times New Roman"/>
        <family val="1"/>
      </rPr>
      <t>EL</t>
    </r>
  </si>
  <si>
    <r>
      <rPr>
        <b/>
        <sz val="8"/>
        <rFont val="Times New Roman"/>
        <family val="1"/>
      </rPr>
      <t>-3</t>
    </r>
  </si>
  <si>
    <r>
      <rPr>
        <b/>
        <sz val="8"/>
        <rFont val="Times New Roman"/>
        <family val="1"/>
      </rPr>
      <t>Cimitarra</t>
    </r>
  </si>
  <si>
    <r>
      <rPr>
        <b/>
        <sz val="8"/>
        <rFont val="Times New Roman"/>
        <family val="1"/>
      </rPr>
      <t>CmE</t>
    </r>
  </si>
  <si>
    <t>EH Básica</t>
  </si>
  <si>
    <t>Grupos Penalizados</t>
  </si>
  <si>
    <t>Especializa</t>
  </si>
  <si>
    <r>
      <rPr>
        <b/>
        <sz val="8"/>
        <rFont val="Times New Roman"/>
        <family val="1"/>
      </rPr>
      <t>Clava</t>
    </r>
  </si>
  <si>
    <r>
      <rPr>
        <b/>
        <sz val="8"/>
        <rFont val="Times New Roman"/>
        <family val="1"/>
      </rPr>
      <t>EM</t>
    </r>
  </si>
  <si>
    <t>Nenhum</t>
  </si>
  <si>
    <t>Arte e Etiqueta</t>
  </si>
  <si>
    <r>
      <rPr>
        <b/>
        <sz val="8"/>
        <rFont val="Times New Roman"/>
        <family val="1"/>
      </rPr>
      <t>Combate Desarmado</t>
    </r>
  </si>
  <si>
    <r>
      <rPr>
        <b/>
        <sz val="8"/>
        <rFont val="Times New Roman"/>
        <family val="1"/>
      </rPr>
      <t>CD</t>
    </r>
  </si>
  <si>
    <r>
      <rPr>
        <b/>
        <sz val="8"/>
        <rFont val="Times New Roman"/>
        <family val="1"/>
      </rPr>
      <t>-2</t>
    </r>
  </si>
  <si>
    <t>Nenhuma</t>
  </si>
  <si>
    <r>
      <rPr>
        <b/>
        <sz val="8"/>
        <rFont val="Times New Roman"/>
        <family val="1"/>
      </rPr>
      <t>Espada</t>
    </r>
  </si>
  <si>
    <r>
      <rPr>
        <b/>
        <sz val="8"/>
        <rFont val="Times New Roman"/>
        <family val="1"/>
      </rPr>
      <t>-</t>
    </r>
  </si>
  <si>
    <t>Espada de Mão e Meia</t>
  </si>
  <si>
    <r>
      <rPr>
        <b/>
        <sz val="8"/>
        <rFont val="Times New Roman"/>
        <family val="1"/>
      </rPr>
      <t>CpE</t>
    </r>
  </si>
  <si>
    <t>Espada de Mão e Meia (com duas mãos)</t>
  </si>
  <si>
    <r>
      <rPr>
        <b/>
        <sz val="8"/>
        <rFont val="Times New Roman"/>
        <family val="1"/>
      </rPr>
      <t>Faca</t>
    </r>
  </si>
  <si>
    <r>
      <rPr>
        <b/>
        <sz val="8"/>
        <rFont val="Times New Roman"/>
        <family val="1"/>
      </rPr>
      <t>CL</t>
    </r>
  </si>
  <si>
    <r>
      <rPr>
        <b/>
        <sz val="8"/>
        <rFont val="Times New Roman"/>
        <family val="1"/>
      </rPr>
      <t>Funda Projétil de Metal</t>
    </r>
  </si>
  <si>
    <r>
      <rPr>
        <b/>
        <sz val="8"/>
        <rFont val="Times New Roman"/>
        <family val="1"/>
      </rPr>
      <t>60m</t>
    </r>
  </si>
  <si>
    <r>
      <rPr>
        <b/>
        <sz val="8"/>
        <rFont val="Times New Roman"/>
        <family val="1"/>
      </rPr>
      <t>Funda Projétil de Pedra</t>
    </r>
  </si>
  <si>
    <r>
      <rPr>
        <b/>
        <sz val="8"/>
        <rFont val="Times New Roman"/>
        <family val="1"/>
      </rPr>
      <t>Gládio</t>
    </r>
  </si>
  <si>
    <t>Ambidestria*</t>
  </si>
  <si>
    <r>
      <rPr>
        <b/>
        <sz val="8"/>
        <rFont val="Times New Roman"/>
        <family val="1"/>
      </rPr>
      <t>Lança de Cavalaria</t>
    </r>
  </si>
  <si>
    <r>
      <rPr>
        <b/>
        <sz val="8"/>
        <rFont val="Times New Roman"/>
        <family val="1"/>
      </rPr>
      <t>PP</t>
    </r>
  </si>
  <si>
    <t>Aparar*</t>
  </si>
  <si>
    <r>
      <rPr>
        <b/>
        <sz val="8"/>
        <rFont val="Times New Roman"/>
        <family val="1"/>
      </rPr>
      <t>Lança de Guarda</t>
    </r>
  </si>
  <si>
    <t>Ataque de Surpresa*</t>
  </si>
  <si>
    <r>
      <rPr>
        <b/>
        <sz val="8"/>
        <rFont val="Times New Roman"/>
        <family val="1"/>
      </rPr>
      <t>Lança de Justa</t>
    </r>
  </si>
  <si>
    <t>Ataque Oportuno*</t>
  </si>
  <si>
    <r>
      <rPr>
        <b/>
        <sz val="8"/>
        <rFont val="Times New Roman"/>
        <family val="1"/>
      </rPr>
      <t>Lança Leve</t>
    </r>
  </si>
  <si>
    <t>Atirar em Movimento*</t>
  </si>
  <si>
    <r>
      <rPr>
        <b/>
        <sz val="8"/>
        <rFont val="Times New Roman"/>
        <family val="1"/>
      </rPr>
      <t>Lança Pesada</t>
    </r>
  </si>
  <si>
    <t>Carga*</t>
  </si>
  <si>
    <r>
      <rPr>
        <b/>
        <sz val="8"/>
        <rFont val="Times New Roman"/>
        <family val="1"/>
      </rPr>
      <t>Maça</t>
    </r>
  </si>
  <si>
    <t>Combate Montado*</t>
  </si>
  <si>
    <r>
      <rPr>
        <b/>
        <sz val="8"/>
        <rFont val="Times New Roman"/>
        <family val="1"/>
      </rPr>
      <t>Maça de Armas</t>
    </r>
  </si>
  <si>
    <t>Combate não Letal*</t>
  </si>
  <si>
    <r>
      <rPr>
        <b/>
        <sz val="8"/>
        <rFont val="Times New Roman"/>
        <family val="1"/>
      </rPr>
      <t>Machadinha</t>
    </r>
  </si>
  <si>
    <r>
      <rPr>
        <b/>
        <sz val="8"/>
        <rFont val="Times New Roman"/>
        <family val="1"/>
      </rPr>
      <t>CmM</t>
    </r>
  </si>
  <si>
    <r>
      <rPr>
        <b/>
        <sz val="8"/>
        <rFont val="Times New Roman"/>
        <family val="1"/>
      </rPr>
      <t>25m</t>
    </r>
  </si>
  <si>
    <t>Esquiva*</t>
  </si>
  <si>
    <r>
      <rPr>
        <b/>
        <sz val="8"/>
        <rFont val="Times New Roman"/>
        <family val="1"/>
      </rPr>
      <t>Machado</t>
    </r>
  </si>
  <si>
    <t>Luta às Cegas*</t>
  </si>
  <si>
    <r>
      <rPr>
        <b/>
        <sz val="8"/>
        <rFont val="Times New Roman"/>
        <family val="1"/>
      </rPr>
      <t>Machado Crescente</t>
    </r>
  </si>
  <si>
    <t>Resistência à Dor*</t>
  </si>
  <si>
    <r>
      <rPr>
        <b/>
        <sz val="8"/>
        <rFont val="Times New Roman"/>
        <family val="1"/>
      </rPr>
      <t>Machado de Batalha</t>
    </r>
  </si>
  <si>
    <t>Machado de Guerra</t>
  </si>
  <si>
    <t>Machado de Guerra (com duas mãos)</t>
  </si>
  <si>
    <r>
      <rPr>
        <b/>
        <sz val="8"/>
        <rFont val="Times New Roman"/>
        <family val="1"/>
      </rPr>
      <t>Malho</t>
    </r>
  </si>
  <si>
    <t>Mangual</t>
  </si>
  <si>
    <r>
      <rPr>
        <b/>
        <sz val="8"/>
        <rFont val="Times New Roman"/>
        <family val="1"/>
      </rPr>
      <t>EP</t>
    </r>
  </si>
  <si>
    <t>Mangual (com duas mãos)</t>
  </si>
  <si>
    <r>
      <rPr>
        <b/>
        <sz val="8"/>
        <rFont val="Times New Roman"/>
        <family val="1"/>
      </rPr>
      <t xml:space="preserve">Mangual </t>
    </r>
    <r>
      <rPr>
        <b/>
        <sz val="8"/>
        <rFont val="Times New Roman"/>
        <family val="1"/>
      </rPr>
      <t>Leve</t>
    </r>
  </si>
  <si>
    <r>
      <rPr>
        <b/>
        <sz val="8"/>
        <rFont val="Times New Roman"/>
        <family val="1"/>
      </rPr>
      <t>Manopla</t>
    </r>
  </si>
  <si>
    <r>
      <rPr>
        <b/>
        <sz val="8"/>
        <rFont val="Times New Roman"/>
        <family val="1"/>
      </rPr>
      <t>Marreta de Guerra</t>
    </r>
  </si>
  <si>
    <r>
      <rPr>
        <sz val="9"/>
        <rFont val="Palatino Linotype"/>
        <family val="1"/>
      </rPr>
      <t>4</t>
    </r>
  </si>
  <si>
    <r>
      <rPr>
        <b/>
        <sz val="8"/>
        <rFont val="Times New Roman"/>
        <family val="1"/>
      </rPr>
      <t>Martelo de Guerra</t>
    </r>
  </si>
  <si>
    <r>
      <rPr>
        <b/>
        <sz val="8"/>
        <rFont val="Times New Roman"/>
        <family val="1"/>
      </rPr>
      <t>Montante</t>
    </r>
  </si>
  <si>
    <r>
      <rPr>
        <b/>
        <sz val="8"/>
        <rFont val="Times New Roman"/>
        <family val="1"/>
      </rPr>
      <t>Porrete</t>
    </r>
  </si>
  <si>
    <r>
      <rPr>
        <b/>
        <sz val="8"/>
        <rFont val="Times New Roman"/>
        <family val="1"/>
      </rPr>
      <t>Punhal</t>
    </r>
  </si>
  <si>
    <r>
      <rPr>
        <b/>
        <sz val="8"/>
        <rFont val="Times New Roman"/>
        <family val="1"/>
      </rPr>
      <t>Rapieira</t>
    </r>
  </si>
  <si>
    <t>Rede</t>
  </si>
  <si>
    <r>
      <rPr>
        <b/>
        <sz val="8"/>
        <rFont val="Times New Roman"/>
        <family val="1"/>
      </rPr>
      <t>5m</t>
    </r>
  </si>
  <si>
    <r>
      <rPr>
        <b/>
        <sz val="8"/>
        <rFont val="Times New Roman"/>
        <family val="1"/>
      </rPr>
      <t>Sabre Élfico</t>
    </r>
  </si>
  <si>
    <r>
      <rPr>
        <b/>
        <sz val="8"/>
        <rFont val="Times New Roman"/>
        <family val="1"/>
      </rPr>
      <t>Tridente</t>
    </r>
  </si>
  <si>
    <t>Bola de Fogo 1</t>
  </si>
  <si>
    <t>Bola de Fogo 2</t>
  </si>
  <si>
    <t>Bola de Fogo 3</t>
  </si>
  <si>
    <t>Bola de Fogo 5</t>
  </si>
  <si>
    <t>Deuses</t>
  </si>
  <si>
    <t>Bola de Fogo 7</t>
  </si>
  <si>
    <t>Blator</t>
  </si>
  <si>
    <t>Bola de Fogo 9</t>
  </si>
  <si>
    <t>Cambu</t>
  </si>
  <si>
    <t>Raio Elétrico 1</t>
  </si>
  <si>
    <t>5m</t>
  </si>
  <si>
    <t>Crezir</t>
  </si>
  <si>
    <t>Raio Elétrico 2</t>
  </si>
  <si>
    <t>15m</t>
  </si>
  <si>
    <t>Crisagom</t>
  </si>
  <si>
    <t>Raio Elétrico 4</t>
  </si>
  <si>
    <t>30m</t>
  </si>
  <si>
    <t>Cruine</t>
  </si>
  <si>
    <t>Raio Elétrico 6</t>
  </si>
  <si>
    <t>Ganis</t>
  </si>
  <si>
    <t>Raio Elétrico 8</t>
  </si>
  <si>
    <t>75m</t>
  </si>
  <si>
    <t>Lena</t>
  </si>
  <si>
    <t>Raio Elétrico 10</t>
  </si>
  <si>
    <t>100m</t>
  </si>
  <si>
    <t>Liris</t>
  </si>
  <si>
    <t>Maira mon</t>
  </si>
  <si>
    <t>Maira nil</t>
  </si>
  <si>
    <t>Maira vet</t>
  </si>
  <si>
    <t>Palier</t>
  </si>
  <si>
    <t>Parom</t>
  </si>
  <si>
    <t>Plandis</t>
  </si>
  <si>
    <t>Quiris</t>
  </si>
  <si>
    <t>Selimon</t>
  </si>
  <si>
    <t>Sevides</t>
  </si>
  <si>
    <t>Dardos de Gelo 1</t>
  </si>
  <si>
    <t>Dardos de Gelo 3</t>
  </si>
  <si>
    <t>Dardos de Gelo 5</t>
  </si>
  <si>
    <t>Dardos de Gelo 7</t>
  </si>
  <si>
    <t>Dardos de Gelo 9</t>
  </si>
  <si>
    <t>Técnicas</t>
  </si>
  <si>
    <t>Categoria</t>
  </si>
  <si>
    <t>Ataque</t>
  </si>
  <si>
    <t>Proteção</t>
  </si>
  <si>
    <t>Perícia</t>
  </si>
  <si>
    <t>Precisão</t>
  </si>
  <si>
    <t>Suporte</t>
  </si>
  <si>
    <t>Agressão</t>
  </si>
  <si>
    <t>Postura</t>
  </si>
  <si>
    <t>Segundo Fôlego</t>
  </si>
  <si>
    <t>Alcan.</t>
  </si>
  <si>
    <t>Caracterizações</t>
  </si>
  <si>
    <t>Usar os Sentidos</t>
  </si>
  <si>
    <t>Escudo Pequeno</t>
  </si>
  <si>
    <t>Escudo Grande</t>
  </si>
  <si>
    <t>ESC</t>
  </si>
  <si>
    <t>Engenharia</t>
  </si>
  <si>
    <t>Medicina</t>
  </si>
  <si>
    <t>Náutica</t>
  </si>
  <si>
    <t>Trabalho em Metal</t>
  </si>
  <si>
    <t>Códigos</t>
  </si>
  <si>
    <t>Destravar Fechaduras</t>
  </si>
  <si>
    <t>Extrair Informação</t>
  </si>
  <si>
    <t>Venefício</t>
  </si>
  <si>
    <t>Operações de Cerco</t>
  </si>
  <si>
    <t>Manusear Armadilhas</t>
  </si>
  <si>
    <t>Enganação</t>
  </si>
  <si>
    <t>Bonus Acerto</t>
  </si>
  <si>
    <t>Tarefas Aperfeiçoadas</t>
  </si>
  <si>
    <t>.</t>
  </si>
  <si>
    <t>Restrito</t>
  </si>
  <si>
    <t>sim</t>
  </si>
  <si>
    <t>Escudo torre</t>
  </si>
  <si>
    <t>Elmo aberto</t>
  </si>
  <si>
    <t>Mágico</t>
  </si>
  <si>
    <t>Língua</t>
  </si>
  <si>
    <t>Sabedoria</t>
  </si>
  <si>
    <t>Bênção</t>
  </si>
  <si>
    <t>Sagração</t>
  </si>
  <si>
    <t>Escudo Protetor</t>
  </si>
  <si>
    <t>Comando de Paz</t>
  </si>
  <si>
    <t>Forma Fluida</t>
  </si>
  <si>
    <t>Ser de Água</t>
  </si>
  <si>
    <t>Dádivas da Guerra</t>
  </si>
  <si>
    <t>Santuário Natural</t>
  </si>
  <si>
    <t>Forçar Disputa</t>
  </si>
  <si>
    <t>Elo Empático</t>
  </si>
  <si>
    <t>Esplendor</t>
  </si>
  <si>
    <t>Primor</t>
  </si>
  <si>
    <t>Conjurar objetos</t>
  </si>
  <si>
    <t>Fabricação Divina</t>
  </si>
  <si>
    <t>Curas Heroicas</t>
  </si>
  <si>
    <t>Comunhão Natural</t>
  </si>
  <si>
    <t>Adestramento</t>
  </si>
  <si>
    <t>Aprimorar Habilidades</t>
  </si>
  <si>
    <t>Arqueirismo</t>
  </si>
  <si>
    <t>Dominação Animal</t>
  </si>
  <si>
    <t>Proteção Animal</t>
  </si>
  <si>
    <t>Visão Animal</t>
  </si>
  <si>
    <t>Armadilha Natural</t>
  </si>
  <si>
    <t>Benção Selvagem</t>
  </si>
  <si>
    <t>Caçada Marcada</t>
  </si>
  <si>
    <t>Destreza Animal</t>
  </si>
  <si>
    <t>Intuição</t>
  </si>
  <si>
    <t>Olhar do Predador</t>
  </si>
  <si>
    <t>Herbologia</t>
  </si>
  <si>
    <t>Mimetismo Animal</t>
  </si>
  <si>
    <t>Pele de Arvore</t>
  </si>
  <si>
    <t>Vínculo Vital</t>
  </si>
  <si>
    <t>Conhecimento Linguístico</t>
  </si>
  <si>
    <t>Resistência à Magia</t>
  </si>
  <si>
    <t>Habilidades Aperfeiçoadas</t>
  </si>
  <si>
    <t>Tagmar- Ficha Automatizada 3.01 - Rev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</si>
</sst>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_);[Red]\(0\)"/>
    <numFmt numFmtId="165" formatCode="0.0_);[Red]\(0.0\)"/>
    <numFmt numFmtId="166" formatCode="0_ ;[Red]\-0\ "/>
    <numFmt numFmtId="167" formatCode="0.0"/>
    <numFmt numFmtId="168" formatCode="_-* #,##0_-;\-* #,##0_-;_-* &quot;-&quot;??_-;_-@_-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u/>
      <sz val="10"/>
      <color indexed="12"/>
      <name val="Arial"/>
      <family val="2"/>
    </font>
    <font>
      <b/>
      <sz val="8"/>
      <name val="Verdana"/>
      <family val="2"/>
    </font>
    <font>
      <sz val="8"/>
      <name val="Verdana"/>
      <family val="2"/>
    </font>
    <font>
      <sz val="8"/>
      <color indexed="8"/>
      <name val="Verdan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Verdana"/>
      <family val="2"/>
    </font>
    <font>
      <b/>
      <sz val="9"/>
      <name val="Verdana"/>
      <family val="2"/>
    </font>
    <font>
      <sz val="9"/>
      <color indexed="8"/>
      <name val="Verdana"/>
      <family val="2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indexed="10"/>
      <name val="Verdana"/>
      <family val="2"/>
    </font>
    <font>
      <sz val="10"/>
      <color indexed="12"/>
      <name val="Verdana"/>
      <family val="2"/>
    </font>
    <font>
      <b/>
      <sz val="14"/>
      <color theme="2" tint="-0.749992370372631"/>
      <name val="Times New Roman"/>
      <family val="1"/>
    </font>
    <font>
      <sz val="14"/>
      <color theme="2" tint="-0.749992370372631"/>
      <name val="Verdana"/>
      <family val="2"/>
    </font>
    <font>
      <b/>
      <sz val="14"/>
      <color theme="2" tint="-0.749992370372631"/>
      <name val="Verdana"/>
      <family val="2"/>
    </font>
    <font>
      <sz val="9"/>
      <color rgb="FFFF0000"/>
      <name val="Verdana"/>
      <family val="2"/>
    </font>
    <font>
      <b/>
      <sz val="12"/>
      <color theme="2" tint="-0.749992370372631"/>
      <name val="Times New Roman"/>
      <family val="1"/>
    </font>
    <font>
      <b/>
      <sz val="8"/>
      <name val="Times New Roman"/>
      <family val="1"/>
    </font>
    <font>
      <sz val="9"/>
      <name val="Palatino Linotype"/>
      <family val="1"/>
    </font>
    <font>
      <sz val="8"/>
      <name val="Times New Roman"/>
      <family val="1"/>
    </font>
    <font>
      <sz val="6"/>
      <name val="Times New Roman"/>
      <family val="1"/>
    </font>
    <font>
      <b/>
      <sz val="10"/>
      <color rgb="FFFF0000"/>
      <name val="Verdana"/>
      <family val="2"/>
    </font>
    <font>
      <sz val="10"/>
      <name val="Arial"/>
      <family val="2"/>
    </font>
    <font>
      <b/>
      <sz val="10"/>
      <color theme="0"/>
      <name val="Verdana"/>
      <family val="2"/>
    </font>
    <font>
      <b/>
      <sz val="9"/>
      <color theme="0"/>
      <name val="Verdana"/>
      <family val="2"/>
    </font>
    <font>
      <sz val="10"/>
      <color theme="0"/>
      <name val="Arial"/>
      <family val="2"/>
    </font>
    <font>
      <b/>
      <sz val="8"/>
      <color rgb="FFFFFFFF"/>
      <name val="Verdana"/>
      <family val="2"/>
    </font>
    <font>
      <sz val="8"/>
      <color rgb="FF333333"/>
      <name val="Verdana"/>
      <family val="2"/>
    </font>
    <font>
      <sz val="10"/>
      <color rgb="FF333333"/>
      <name val="Verdana"/>
      <family val="2"/>
    </font>
    <font>
      <sz val="10"/>
      <color rgb="FFFF0000"/>
      <name val="Verdana"/>
      <family val="2"/>
    </font>
    <font>
      <b/>
      <sz val="10"/>
      <name val="Segoe UI Semibold"/>
      <family val="2"/>
    </font>
    <font>
      <sz val="11"/>
      <name val="Verdana"/>
      <family val="2"/>
    </font>
    <font>
      <sz val="11"/>
      <name val="Segoe UI Semibold"/>
      <family val="2"/>
    </font>
    <font>
      <sz val="12"/>
      <name val="Verdana"/>
      <family val="2"/>
    </font>
    <font>
      <sz val="8"/>
      <color theme="1"/>
      <name val="Verdana"/>
      <family val="2"/>
    </font>
    <font>
      <sz val="10"/>
      <name val="Wingdings"/>
      <charset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DE9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CDCDC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</cellStyleXfs>
  <cellXfs count="600">
    <xf numFmtId="0" fontId="0" fillId="0" borderId="0" xfId="0"/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0" borderId="0" xfId="0" applyFont="1"/>
    <xf numFmtId="0" fontId="5" fillId="0" borderId="1" xfId="0" applyFont="1" applyBorder="1"/>
    <xf numFmtId="0" fontId="5" fillId="0" borderId="2" xfId="0" applyFont="1" applyBorder="1" applyAlignment="1">
      <alignment horizontal="left"/>
    </xf>
    <xf numFmtId="0" fontId="5" fillId="0" borderId="0" xfId="0" quotePrefix="1" applyFont="1" applyAlignment="1">
      <alignment horizontal="center" textRotation="90"/>
    </xf>
    <xf numFmtId="0" fontId="5" fillId="0" borderId="0" xfId="0" applyFont="1" applyAlignment="1">
      <alignment horizontal="center" textRotation="90"/>
    </xf>
    <xf numFmtId="0" fontId="6" fillId="0" borderId="0" xfId="0" applyFont="1" applyAlignment="1">
      <alignment horizontal="left"/>
    </xf>
    <xf numFmtId="0" fontId="6" fillId="0" borderId="0" xfId="1" quotePrefix="1" applyFont="1" applyFill="1" applyBorder="1" applyAlignment="1" applyProtection="1">
      <alignment horizontal="righ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wrapText="1"/>
    </xf>
    <xf numFmtId="0" fontId="4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0" borderId="0" xfId="0" quotePrefix="1" applyFont="1" applyAlignment="1">
      <alignment vertical="center" textRotation="90"/>
    </xf>
    <xf numFmtId="0" fontId="12" fillId="0" borderId="0" xfId="0" quotePrefix="1" applyFont="1" applyAlignment="1">
      <alignment textRotation="90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2" fontId="12" fillId="0" borderId="0" xfId="0" applyNumberFormat="1" applyFont="1" applyAlignment="1">
      <alignment horizontal="left" vertical="center"/>
    </xf>
    <xf numFmtId="0" fontId="13" fillId="4" borderId="1" xfId="0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12" fillId="3" borderId="0" xfId="0" applyFont="1" applyFill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/>
    </xf>
    <xf numFmtId="0" fontId="13" fillId="4" borderId="7" xfId="0" applyFont="1" applyFill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3" borderId="6" xfId="0" applyFont="1" applyFill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2" fillId="4" borderId="6" xfId="0" applyFont="1" applyFill="1" applyBorder="1" applyAlignment="1">
      <alignment horizontal="left" vertical="center"/>
    </xf>
    <xf numFmtId="0" fontId="12" fillId="4" borderId="8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20" fillId="7" borderId="0" xfId="0" applyFont="1" applyFill="1" applyAlignment="1">
      <alignment horizontal="center"/>
    </xf>
    <xf numFmtId="0" fontId="5" fillId="5" borderId="6" xfId="0" applyFont="1" applyFill="1" applyBorder="1" applyProtection="1">
      <protection locked="0"/>
    </xf>
    <xf numFmtId="0" fontId="5" fillId="0" borderId="0" xfId="0" applyFont="1" applyProtection="1">
      <protection locked="0"/>
    </xf>
    <xf numFmtId="0" fontId="5" fillId="5" borderId="13" xfId="0" applyFont="1" applyFill="1" applyBorder="1" applyProtection="1">
      <protection locked="0"/>
    </xf>
    <xf numFmtId="0" fontId="5" fillId="5" borderId="14" xfId="0" applyFont="1" applyFill="1" applyBorder="1" applyProtection="1">
      <protection locked="0"/>
    </xf>
    <xf numFmtId="0" fontId="5" fillId="5" borderId="15" xfId="0" applyFont="1" applyFill="1" applyBorder="1" applyProtection="1">
      <protection locked="0"/>
    </xf>
    <xf numFmtId="0" fontId="12" fillId="0" borderId="0" xfId="0" applyFont="1" applyAlignment="1">
      <alignment horizontal="left" vertical="center" shrinkToFit="1"/>
    </xf>
    <xf numFmtId="0" fontId="12" fillId="0" borderId="0" xfId="0" applyFont="1" applyAlignment="1">
      <alignment vertical="center" shrinkToFit="1"/>
    </xf>
    <xf numFmtId="0" fontId="12" fillId="0" borderId="3" xfId="0" applyFont="1" applyBorder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horizontal="left"/>
    </xf>
    <xf numFmtId="0" fontId="12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6" fillId="0" borderId="1" xfId="0" applyFont="1" applyBorder="1"/>
    <xf numFmtId="0" fontId="17" fillId="0" borderId="0" xfId="0" applyFont="1"/>
    <xf numFmtId="0" fontId="16" fillId="5" borderId="23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7" fillId="8" borderId="1" xfId="0" applyFont="1" applyFill="1" applyBorder="1" applyAlignment="1">
      <alignment horizontal="center"/>
    </xf>
    <xf numFmtId="0" fontId="16" fillId="0" borderId="24" xfId="0" applyFont="1" applyBorder="1" applyAlignment="1">
      <alignment horizontal="fill" vertical="center"/>
    </xf>
    <xf numFmtId="0" fontId="16" fillId="0" borderId="1" xfId="0" applyFont="1" applyBorder="1" applyAlignment="1">
      <alignment horizontal="center"/>
    </xf>
    <xf numFmtId="0" fontId="16" fillId="0" borderId="22" xfId="0" applyFont="1" applyBorder="1" applyAlignment="1">
      <alignment horizontal="fill" vertical="center"/>
    </xf>
    <xf numFmtId="0" fontId="16" fillId="0" borderId="0" xfId="0" applyFont="1" applyProtection="1">
      <protection locked="0"/>
    </xf>
    <xf numFmtId="0" fontId="17" fillId="0" borderId="0" xfId="0" applyFont="1" applyAlignment="1">
      <alignment horizontal="center"/>
    </xf>
    <xf numFmtId="0" fontId="17" fillId="0" borderId="1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7" fillId="3" borderId="0" xfId="0" applyFont="1" applyFill="1" applyAlignment="1">
      <alignment horizontal="right"/>
    </xf>
    <xf numFmtId="0" fontId="17" fillId="3" borderId="0" xfId="0" applyFont="1" applyFill="1"/>
    <xf numFmtId="0" fontId="17" fillId="0" borderId="0" xfId="0" applyFont="1" applyAlignment="1">
      <alignment horizontal="left"/>
    </xf>
    <xf numFmtId="0" fontId="17" fillId="5" borderId="23" xfId="0" applyFont="1" applyFill="1" applyBorder="1" applyAlignment="1" applyProtection="1">
      <alignment horizontal="center"/>
      <protection locked="0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16" fillId="0" borderId="22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165" fontId="17" fillId="0" borderId="1" xfId="0" applyNumberFormat="1" applyFont="1" applyBorder="1" applyAlignment="1">
      <alignment horizontal="center"/>
    </xf>
    <xf numFmtId="0" fontId="16" fillId="0" borderId="25" xfId="0" applyFont="1" applyBorder="1" applyAlignment="1">
      <alignment horizontal="fill" vertical="center"/>
    </xf>
    <xf numFmtId="0" fontId="16" fillId="0" borderId="24" xfId="0" applyFont="1" applyBorder="1" applyAlignment="1">
      <alignment horizontal="left" vertic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2" fillId="0" borderId="27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2" fillId="0" borderId="57" xfId="0" applyFont="1" applyBorder="1" applyAlignment="1">
      <alignment vertical="center"/>
    </xf>
    <xf numFmtId="0" fontId="13" fillId="0" borderId="6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/>
    </xf>
    <xf numFmtId="0" fontId="12" fillId="7" borderId="25" xfId="0" applyFont="1" applyFill="1" applyBorder="1" applyAlignment="1">
      <alignment horizontal="left" vertical="center"/>
    </xf>
    <xf numFmtId="0" fontId="12" fillId="7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indent="1"/>
    </xf>
    <xf numFmtId="0" fontId="25" fillId="0" borderId="1" xfId="0" applyFont="1" applyBorder="1" applyAlignment="1">
      <alignment vertical="center"/>
    </xf>
    <xf numFmtId="0" fontId="0" fillId="0" borderId="1" xfId="0" applyBorder="1" applyAlignment="1">
      <alignment horizontal="left" vertical="top"/>
    </xf>
    <xf numFmtId="0" fontId="27" fillId="0" borderId="1" xfId="0" applyFont="1" applyBorder="1" applyAlignment="1">
      <alignment horizontal="center" vertical="center"/>
    </xf>
    <xf numFmtId="0" fontId="21" fillId="10" borderId="18" xfId="0" applyFont="1" applyFill="1" applyBorder="1" applyAlignment="1">
      <alignment horizontal="center"/>
    </xf>
    <xf numFmtId="0" fontId="21" fillId="10" borderId="20" xfId="0" applyFont="1" applyFill="1" applyBorder="1" applyAlignment="1">
      <alignment horizontal="center"/>
    </xf>
    <xf numFmtId="0" fontId="25" fillId="0" borderId="1" xfId="0" applyFont="1" applyBorder="1"/>
    <xf numFmtId="0" fontId="12" fillId="0" borderId="40" xfId="0" applyFont="1" applyBorder="1" applyAlignment="1">
      <alignment horizontal="center" vertical="center"/>
    </xf>
    <xf numFmtId="0" fontId="29" fillId="0" borderId="0" xfId="0" applyFont="1"/>
    <xf numFmtId="0" fontId="12" fillId="0" borderId="3" xfId="0" applyFont="1" applyBorder="1" applyAlignment="1">
      <alignment vertical="center"/>
    </xf>
    <xf numFmtId="0" fontId="12" fillId="0" borderId="52" xfId="0" applyFont="1" applyBorder="1" applyAlignment="1">
      <alignment horizontal="left" vertical="center"/>
    </xf>
    <xf numFmtId="0" fontId="12" fillId="0" borderId="53" xfId="0" applyFont="1" applyBorder="1" applyAlignment="1">
      <alignment horizontal="left" vertical="center"/>
    </xf>
    <xf numFmtId="0" fontId="12" fillId="0" borderId="56" xfId="0" applyFont="1" applyBorder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12" fillId="0" borderId="40" xfId="0" applyFont="1" applyBorder="1" applyAlignment="1">
      <alignment horizontal="left"/>
    </xf>
    <xf numFmtId="0" fontId="12" fillId="0" borderId="2" xfId="0" applyFont="1" applyBorder="1" applyAlignment="1">
      <alignment horizontal="left" vertical="center"/>
    </xf>
    <xf numFmtId="0" fontId="12" fillId="0" borderId="40" xfId="0" applyFont="1" applyBorder="1" applyAlignment="1">
      <alignment horizontal="left" vertical="center"/>
    </xf>
    <xf numFmtId="0" fontId="12" fillId="0" borderId="2" xfId="0" applyFont="1" applyBorder="1" applyAlignment="1">
      <alignment vertical="center"/>
    </xf>
    <xf numFmtId="0" fontId="12" fillId="0" borderId="40" xfId="0" applyFont="1" applyBorder="1" applyAlignment="1">
      <alignment vertical="center"/>
    </xf>
    <xf numFmtId="0" fontId="12" fillId="0" borderId="21" xfId="0" applyFont="1" applyBorder="1" applyAlignment="1">
      <alignment horizontal="left"/>
    </xf>
    <xf numFmtId="0" fontId="12" fillId="0" borderId="41" xfId="0" applyFont="1" applyBorder="1" applyAlignment="1">
      <alignment vertical="center"/>
    </xf>
    <xf numFmtId="0" fontId="12" fillId="0" borderId="21" xfId="0" applyFont="1" applyBorder="1" applyAlignment="1">
      <alignment horizontal="left" vertical="center"/>
    </xf>
    <xf numFmtId="0" fontId="12" fillId="0" borderId="52" xfId="0" applyFont="1" applyBorder="1" applyAlignment="1">
      <alignment horizontal="left"/>
    </xf>
    <xf numFmtId="0" fontId="12" fillId="0" borderId="41" xfId="0" applyFont="1" applyBorder="1" applyAlignment="1">
      <alignment horizontal="left" vertical="center"/>
    </xf>
    <xf numFmtId="0" fontId="12" fillId="0" borderId="53" xfId="0" applyFont="1" applyBorder="1" applyAlignment="1">
      <alignment horizontal="left"/>
    </xf>
    <xf numFmtId="0" fontId="13" fillId="0" borderId="40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/>
    </xf>
    <xf numFmtId="0" fontId="14" fillId="0" borderId="5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left" vertical="center" shrinkToFit="1"/>
    </xf>
    <xf numFmtId="0" fontId="12" fillId="0" borderId="40" xfId="0" applyFont="1" applyBorder="1" applyAlignment="1">
      <alignment horizontal="left" vertical="center" shrinkToFit="1"/>
    </xf>
    <xf numFmtId="0" fontId="12" fillId="0" borderId="21" xfId="0" applyFont="1" applyBorder="1" applyAlignment="1">
      <alignment horizontal="left" vertical="center" shrinkToFit="1"/>
    </xf>
    <xf numFmtId="0" fontId="12" fillId="0" borderId="3" xfId="0" applyFont="1" applyBorder="1" applyAlignment="1">
      <alignment horizontal="left" vertical="center" shrinkToFit="1"/>
    </xf>
    <xf numFmtId="0" fontId="12" fillId="0" borderId="41" xfId="0" applyFont="1" applyBorder="1" applyAlignment="1">
      <alignment horizontal="left" vertical="center" shrinkToFit="1"/>
    </xf>
    <xf numFmtId="0" fontId="12" fillId="0" borderId="52" xfId="0" applyFont="1" applyBorder="1" applyAlignment="1">
      <alignment horizontal="left" vertical="center" shrinkToFit="1"/>
    </xf>
    <xf numFmtId="0" fontId="12" fillId="0" borderId="53" xfId="0" applyFont="1" applyBorder="1" applyAlignment="1">
      <alignment horizontal="left" vertical="center" shrinkToFit="1"/>
    </xf>
    <xf numFmtId="0" fontId="12" fillId="0" borderId="56" xfId="0" applyFont="1" applyBorder="1" applyAlignment="1">
      <alignment horizontal="left" vertical="center" shrinkToFit="1"/>
    </xf>
    <xf numFmtId="0" fontId="13" fillId="0" borderId="18" xfId="0" applyFont="1" applyBorder="1" applyAlignment="1">
      <alignment horizontal="left" vertical="center"/>
    </xf>
    <xf numFmtId="0" fontId="14" fillId="0" borderId="40" xfId="0" applyFont="1" applyBorder="1" applyAlignment="1">
      <alignment horizontal="center"/>
    </xf>
    <xf numFmtId="164" fontId="12" fillId="0" borderId="3" xfId="0" applyNumberFormat="1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/>
    </xf>
    <xf numFmtId="0" fontId="12" fillId="0" borderId="18" xfId="0" applyFont="1" applyBorder="1" applyAlignment="1">
      <alignment horizontal="left" vertical="center"/>
    </xf>
    <xf numFmtId="0" fontId="5" fillId="6" borderId="14" xfId="0" applyFont="1" applyFill="1" applyBorder="1"/>
    <xf numFmtId="0" fontId="5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5" fillId="0" borderId="64" xfId="0" applyFont="1" applyBorder="1" applyAlignment="1">
      <alignment horizontal="center" vertical="center" wrapText="1"/>
    </xf>
    <xf numFmtId="0" fontId="35" fillId="0" borderId="60" xfId="0" applyFont="1" applyBorder="1" applyAlignment="1">
      <alignment horizontal="center" vertical="center" wrapText="1"/>
    </xf>
    <xf numFmtId="0" fontId="35" fillId="0" borderId="65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6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1" xfId="0" applyFont="1" applyBorder="1"/>
    <xf numFmtId="0" fontId="5" fillId="6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right"/>
    </xf>
    <xf numFmtId="0" fontId="36" fillId="0" borderId="1" xfId="0" applyFont="1" applyBorder="1" applyAlignment="1">
      <alignment horizontal="right" vertical="center" wrapText="1"/>
    </xf>
    <xf numFmtId="0" fontId="5" fillId="0" borderId="24" xfId="0" applyFont="1" applyBorder="1" applyAlignment="1">
      <alignment horizontal="center"/>
    </xf>
    <xf numFmtId="0" fontId="16" fillId="9" borderId="23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6" fillId="0" borderId="1" xfId="0" applyFont="1" applyBorder="1" applyAlignment="1">
      <alignment horizontal="left"/>
    </xf>
    <xf numFmtId="0" fontId="16" fillId="11" borderId="1" xfId="0" applyFont="1" applyFill="1" applyBorder="1" applyAlignment="1">
      <alignment horizontal="left"/>
    </xf>
    <xf numFmtId="0" fontId="16" fillId="11" borderId="1" xfId="0" applyFont="1" applyFill="1" applyBorder="1" applyAlignment="1">
      <alignment horizontal="left" vertical="center"/>
    </xf>
    <xf numFmtId="0" fontId="16" fillId="11" borderId="1" xfId="0" applyFont="1" applyFill="1" applyBorder="1" applyAlignment="1">
      <alignment horizontal="left" vertical="justify"/>
    </xf>
    <xf numFmtId="0" fontId="16" fillId="11" borderId="6" xfId="0" applyFont="1" applyFill="1" applyBorder="1" applyAlignment="1">
      <alignment horizontal="left" vertical="justify"/>
    </xf>
    <xf numFmtId="0" fontId="13" fillId="0" borderId="0" xfId="0" applyFont="1" applyAlignment="1">
      <alignment vertical="center" wrapText="1"/>
    </xf>
    <xf numFmtId="0" fontId="6" fillId="11" borderId="1" xfId="0" applyFont="1" applyFill="1" applyBorder="1" applyAlignment="1">
      <alignment horizontal="left" wrapText="1"/>
    </xf>
    <xf numFmtId="0" fontId="16" fillId="10" borderId="0" xfId="0" applyFont="1" applyFill="1"/>
    <xf numFmtId="0" fontId="5" fillId="11" borderId="1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 vertical="center" wrapText="1"/>
    </xf>
    <xf numFmtId="0" fontId="4" fillId="11" borderId="61" xfId="0" applyFont="1" applyFill="1" applyBorder="1" applyAlignment="1">
      <alignment horizontal="center" vertical="center" wrapText="1"/>
    </xf>
    <xf numFmtId="0" fontId="4" fillId="11" borderId="62" xfId="0" applyFont="1" applyFill="1" applyBorder="1" applyAlignment="1">
      <alignment horizontal="center" vertical="center" wrapText="1"/>
    </xf>
    <xf numFmtId="0" fontId="4" fillId="11" borderId="63" xfId="0" applyFont="1" applyFill="1" applyBorder="1" applyAlignment="1">
      <alignment horizontal="center" vertical="center" wrapText="1"/>
    </xf>
    <xf numFmtId="0" fontId="3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4" fillId="0" borderId="0" xfId="0" applyFont="1" applyAlignment="1">
      <alignment horizontal="center" wrapText="1"/>
    </xf>
    <xf numFmtId="0" fontId="16" fillId="8" borderId="1" xfId="0" applyFont="1" applyFill="1" applyBorder="1" applyAlignment="1">
      <alignment horizontal="center"/>
    </xf>
    <xf numFmtId="0" fontId="17" fillId="8" borderId="1" xfId="0" applyFont="1" applyFill="1" applyBorder="1" applyAlignment="1">
      <alignment horizontal="right"/>
    </xf>
    <xf numFmtId="0" fontId="17" fillId="8" borderId="1" xfId="0" applyFont="1" applyFill="1" applyBorder="1" applyAlignment="1">
      <alignment horizontal="left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0" fillId="13" borderId="1" xfId="0" applyFill="1" applyBorder="1" applyAlignment="1">
      <alignment horizontal="left" vertical="center" indent="1"/>
    </xf>
    <xf numFmtId="0" fontId="34" fillId="15" borderId="60" xfId="0" applyFont="1" applyFill="1" applyBorder="1" applyAlignment="1">
      <alignment horizontal="center" vertical="center" wrapText="1"/>
    </xf>
    <xf numFmtId="0" fontId="35" fillId="16" borderId="60" xfId="0" applyFont="1" applyFill="1" applyBorder="1" applyAlignment="1">
      <alignment horizontal="center" vertical="center" wrapText="1"/>
    </xf>
    <xf numFmtId="0" fontId="35" fillId="14" borderId="6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6" fillId="5" borderId="1" xfId="0" applyFont="1" applyFill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64" fontId="12" fillId="0" borderId="0" xfId="0" applyNumberFormat="1" applyFont="1" applyAlignment="1">
      <alignment horizontal="center" vertical="center"/>
    </xf>
    <xf numFmtId="0" fontId="12" fillId="0" borderId="3" xfId="0" applyFont="1" applyBorder="1" applyAlignment="1">
      <alignment horizontal="left"/>
    </xf>
    <xf numFmtId="0" fontId="16" fillId="7" borderId="1" xfId="0" applyFont="1" applyFill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11" borderId="0" xfId="0" applyFont="1" applyFill="1"/>
    <xf numFmtId="0" fontId="16" fillId="11" borderId="0" xfId="0" applyFont="1" applyFill="1" applyAlignment="1">
      <alignment horizontal="center"/>
    </xf>
    <xf numFmtId="0" fontId="16" fillId="11" borderId="1" xfId="0" applyFont="1" applyFill="1" applyBorder="1" applyAlignment="1">
      <alignment horizontal="center"/>
    </xf>
    <xf numFmtId="0" fontId="16" fillId="0" borderId="6" xfId="0" applyFont="1" applyBorder="1" applyAlignment="1">
      <alignment horizontal="center"/>
    </xf>
    <xf numFmtId="168" fontId="16" fillId="0" borderId="1" xfId="2" applyNumberFormat="1" applyFont="1" applyBorder="1" applyAlignment="1" applyProtection="1">
      <alignment horizontal="center"/>
    </xf>
    <xf numFmtId="0" fontId="16" fillId="0" borderId="25" xfId="0" applyFont="1" applyBorder="1"/>
    <xf numFmtId="167" fontId="16" fillId="0" borderId="0" xfId="0" applyNumberFormat="1" applyFont="1"/>
    <xf numFmtId="1" fontId="16" fillId="0" borderId="0" xfId="0" applyNumberFormat="1" applyFont="1"/>
    <xf numFmtId="0" fontId="17" fillId="8" borderId="1" xfId="0" applyFont="1" applyFill="1" applyBorder="1"/>
    <xf numFmtId="0" fontId="36" fillId="7" borderId="1" xfId="0" applyFont="1" applyFill="1" applyBorder="1" applyAlignment="1">
      <alignment vertical="center" wrapText="1"/>
    </xf>
    <xf numFmtId="0" fontId="36" fillId="14" borderId="1" xfId="0" applyFont="1" applyFill="1" applyBorder="1" applyAlignment="1">
      <alignment horizontal="center" vertical="center" wrapText="1"/>
    </xf>
    <xf numFmtId="0" fontId="36" fillId="7" borderId="1" xfId="0" applyFont="1" applyFill="1" applyBorder="1" applyAlignment="1">
      <alignment horizontal="center" vertical="center" wrapText="1"/>
    </xf>
    <xf numFmtId="0" fontId="36" fillId="16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16" borderId="1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0" fillId="0" borderId="52" xfId="0" applyBorder="1"/>
    <xf numFmtId="0" fontId="5" fillId="0" borderId="27" xfId="0" applyFont="1" applyBorder="1" applyAlignment="1">
      <alignment horizontal="center" vertical="center"/>
    </xf>
    <xf numFmtId="0" fontId="38" fillId="0" borderId="44" xfId="0" applyFont="1" applyBorder="1" applyAlignment="1">
      <alignment horizontal="center"/>
    </xf>
    <xf numFmtId="0" fontId="38" fillId="0" borderId="67" xfId="0" applyFont="1" applyBorder="1" applyAlignment="1">
      <alignment horizontal="center"/>
    </xf>
    <xf numFmtId="0" fontId="34" fillId="15" borderId="61" xfId="0" applyFont="1" applyFill="1" applyBorder="1" applyAlignment="1">
      <alignment horizontal="left" vertical="center" wrapText="1"/>
    </xf>
    <xf numFmtId="0" fontId="35" fillId="0" borderId="64" xfId="0" applyFont="1" applyBorder="1" applyAlignment="1">
      <alignment vertical="center" wrapText="1"/>
    </xf>
    <xf numFmtId="0" fontId="35" fillId="0" borderId="66" xfId="0" applyFont="1" applyBorder="1" applyAlignment="1">
      <alignment vertical="center" wrapText="1"/>
    </xf>
    <xf numFmtId="0" fontId="35" fillId="0" borderId="69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/>
    </xf>
    <xf numFmtId="0" fontId="13" fillId="0" borderId="53" xfId="0" applyFont="1" applyBorder="1"/>
    <xf numFmtId="0" fontId="13" fillId="0" borderId="18" xfId="0" applyFont="1" applyBorder="1"/>
    <xf numFmtId="0" fontId="12" fillId="0" borderId="18" xfId="0" applyFont="1" applyBorder="1"/>
    <xf numFmtId="0" fontId="40" fillId="0" borderId="57" xfId="0" applyFont="1" applyBorder="1" applyAlignment="1">
      <alignment horizontal="center" vertical="center"/>
    </xf>
    <xf numFmtId="0" fontId="40" fillId="0" borderId="27" xfId="0" applyFont="1" applyBorder="1" applyAlignment="1">
      <alignment horizontal="center" vertical="center"/>
    </xf>
    <xf numFmtId="0" fontId="16" fillId="11" borderId="1" xfId="0" applyFont="1" applyFill="1" applyBorder="1"/>
    <xf numFmtId="0" fontId="39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/>
    </xf>
    <xf numFmtId="0" fontId="12" fillId="0" borderId="27" xfId="0" applyFont="1" applyBorder="1" applyAlignment="1">
      <alignment horizontal="left" vertical="center"/>
    </xf>
    <xf numFmtId="0" fontId="5" fillId="0" borderId="5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53" xfId="0" applyFont="1" applyBorder="1" applyAlignment="1">
      <alignment vertical="center"/>
    </xf>
    <xf numFmtId="0" fontId="13" fillId="0" borderId="52" xfId="0" applyFont="1" applyBorder="1" applyAlignment="1">
      <alignment vertical="center"/>
    </xf>
    <xf numFmtId="0" fontId="13" fillId="0" borderId="56" xfId="0" applyFont="1" applyBorder="1" applyAlignment="1">
      <alignment vertical="center"/>
    </xf>
    <xf numFmtId="0" fontId="41" fillId="0" borderId="0" xfId="0" applyFont="1" applyAlignment="1">
      <alignment horizontal="center"/>
    </xf>
    <xf numFmtId="9" fontId="34" fillId="15" borderId="60" xfId="0" applyNumberFormat="1" applyFont="1" applyFill="1" applyBorder="1" applyAlignment="1">
      <alignment horizontal="center" vertical="center" wrapText="1"/>
    </xf>
    <xf numFmtId="0" fontId="42" fillId="0" borderId="60" xfId="0" applyFont="1" applyBorder="1" applyAlignment="1">
      <alignment horizontal="center" vertical="center" wrapText="1"/>
    </xf>
    <xf numFmtId="0" fontId="42" fillId="16" borderId="60" xfId="0" applyFont="1" applyFill="1" applyBorder="1" applyAlignment="1">
      <alignment horizontal="center" vertical="center" wrapText="1"/>
    </xf>
    <xf numFmtId="0" fontId="42" fillId="0" borderId="60" xfId="0" applyFont="1" applyBorder="1" applyAlignment="1">
      <alignment horizontal="left" vertical="center" wrapText="1"/>
    </xf>
    <xf numFmtId="0" fontId="42" fillId="16" borderId="60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2" fillId="0" borderId="57" xfId="0" applyFont="1" applyBorder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43" fillId="0" borderId="0" xfId="0" applyFont="1" applyAlignment="1">
      <alignment horizontal="center"/>
    </xf>
    <xf numFmtId="0" fontId="25" fillId="0" borderId="1" xfId="0" applyFont="1" applyBorder="1" applyAlignment="1">
      <alignment horizontal="left" vertical="center"/>
    </xf>
    <xf numFmtId="0" fontId="13" fillId="0" borderId="0" xfId="0" applyFont="1" applyAlignment="1">
      <alignment vertical="center" shrinkToFit="1"/>
    </xf>
    <xf numFmtId="0" fontId="12" fillId="0" borderId="70" xfId="0" applyFont="1" applyBorder="1" applyAlignment="1">
      <alignment horizontal="left" vertical="center"/>
    </xf>
    <xf numFmtId="0" fontId="12" fillId="0" borderId="0" xfId="0" applyFont="1" applyAlignment="1">
      <alignment horizontal="center" vertical="top"/>
    </xf>
    <xf numFmtId="0" fontId="13" fillId="0" borderId="16" xfId="0" applyFont="1" applyBorder="1" applyAlignment="1">
      <alignment horizontal="center" vertical="center" shrinkToFit="1"/>
    </xf>
    <xf numFmtId="0" fontId="16" fillId="5" borderId="23" xfId="0" applyFont="1" applyFill="1" applyBorder="1" applyAlignment="1" applyProtection="1">
      <alignment horizontal="left"/>
      <protection locked="0"/>
    </xf>
    <xf numFmtId="0" fontId="12" fillId="0" borderId="58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left" vertical="top"/>
    </xf>
    <xf numFmtId="0" fontId="2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2" fillId="0" borderId="52" xfId="0" applyFont="1" applyBorder="1" applyAlignment="1" applyProtection="1">
      <alignment horizontal="left" vertical="center"/>
      <protection locked="0"/>
    </xf>
    <xf numFmtId="0" fontId="12" fillId="0" borderId="56" xfId="0" applyFont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left"/>
      <protection locked="0"/>
    </xf>
    <xf numFmtId="0" fontId="12" fillId="0" borderId="40" xfId="0" applyFont="1" applyBorder="1" applyAlignment="1" applyProtection="1">
      <alignment horizontal="left"/>
      <protection locked="0"/>
    </xf>
    <xf numFmtId="0" fontId="12" fillId="0" borderId="2" xfId="0" applyFont="1" applyBorder="1" applyAlignment="1" applyProtection="1">
      <alignment horizontal="left" vertical="center"/>
      <protection locked="0"/>
    </xf>
    <xf numFmtId="0" fontId="12" fillId="0" borderId="40" xfId="0" applyFont="1" applyBorder="1" applyAlignment="1" applyProtection="1">
      <alignment horizontal="left" vertical="center"/>
      <protection locked="0"/>
    </xf>
    <xf numFmtId="0" fontId="12" fillId="0" borderId="21" xfId="0" applyFont="1" applyBorder="1" applyAlignment="1" applyProtection="1">
      <alignment horizontal="left" vertical="center"/>
      <protection locked="0"/>
    </xf>
    <xf numFmtId="0" fontId="12" fillId="0" borderId="3" xfId="0" applyFont="1" applyBorder="1" applyAlignment="1" applyProtection="1">
      <alignment vertical="center"/>
      <protection locked="0"/>
    </xf>
    <xf numFmtId="0" fontId="12" fillId="0" borderId="41" xfId="0" applyFont="1" applyBorder="1" applyAlignment="1" applyProtection="1">
      <alignment horizontal="left" vertical="center"/>
      <protection locked="0"/>
    </xf>
    <xf numFmtId="0" fontId="5" fillId="8" borderId="36" xfId="0" applyFont="1" applyFill="1" applyBorder="1" applyAlignment="1">
      <alignment horizontal="center"/>
    </xf>
    <xf numFmtId="0" fontId="5" fillId="8" borderId="38" xfId="0" applyFont="1" applyFill="1" applyBorder="1" applyAlignment="1">
      <alignment horizontal="center"/>
    </xf>
    <xf numFmtId="0" fontId="16" fillId="5" borderId="42" xfId="0" applyFont="1" applyFill="1" applyBorder="1" applyAlignment="1" applyProtection="1">
      <alignment horizontal="center"/>
      <protection locked="0"/>
    </xf>
    <xf numFmtId="0" fontId="16" fillId="5" borderId="28" xfId="0" applyFont="1" applyFill="1" applyBorder="1" applyAlignment="1" applyProtection="1">
      <alignment horizontal="center"/>
      <protection locked="0"/>
    </xf>
    <xf numFmtId="0" fontId="13" fillId="8" borderId="17" xfId="0" applyFont="1" applyFill="1" applyBorder="1"/>
    <xf numFmtId="0" fontId="13" fillId="8" borderId="18" xfId="0" applyFont="1" applyFill="1" applyBorder="1"/>
    <xf numFmtId="0" fontId="36" fillId="7" borderId="1" xfId="0" applyFont="1" applyFill="1" applyBorder="1" applyAlignment="1">
      <alignment horizontal="left" vertical="center" wrapText="1"/>
    </xf>
    <xf numFmtId="0" fontId="29" fillId="0" borderId="0" xfId="0" applyFont="1" applyAlignment="1">
      <alignment horizontal="left"/>
    </xf>
    <xf numFmtId="0" fontId="16" fillId="5" borderId="1" xfId="0" applyFont="1" applyFill="1" applyBorder="1" applyAlignment="1" applyProtection="1">
      <alignment horizontal="left"/>
      <protection locked="0"/>
    </xf>
    <xf numFmtId="0" fontId="12" fillId="0" borderId="53" xfId="0" applyFont="1" applyBorder="1" applyAlignment="1">
      <alignment horizontal="center" vertical="center"/>
    </xf>
    <xf numFmtId="0" fontId="12" fillId="0" borderId="16" xfId="0" applyFont="1" applyBorder="1" applyAlignment="1">
      <alignment vertical="center"/>
    </xf>
    <xf numFmtId="0" fontId="16" fillId="5" borderId="17" xfId="0" applyFont="1" applyFill="1" applyBorder="1" applyAlignment="1" applyProtection="1">
      <alignment horizontal="center"/>
      <protection locked="0"/>
    </xf>
    <xf numFmtId="0" fontId="16" fillId="5" borderId="18" xfId="0" applyFont="1" applyFill="1" applyBorder="1" applyAlignment="1" applyProtection="1">
      <alignment horizontal="center"/>
      <protection locked="0"/>
    </xf>
    <xf numFmtId="0" fontId="16" fillId="5" borderId="20" xfId="0" applyFont="1" applyFill="1" applyBorder="1" applyAlignment="1" applyProtection="1">
      <alignment horizontal="center"/>
      <protection locked="0"/>
    </xf>
    <xf numFmtId="0" fontId="17" fillId="0" borderId="6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9" fillId="0" borderId="0" xfId="0" applyFont="1" applyAlignment="1">
      <alignment horizontal="right"/>
    </xf>
    <xf numFmtId="0" fontId="19" fillId="0" borderId="9" xfId="0" applyFont="1" applyBorder="1" applyAlignment="1">
      <alignment horizontal="right"/>
    </xf>
    <xf numFmtId="0" fontId="16" fillId="5" borderId="17" xfId="0" applyFont="1" applyFill="1" applyBorder="1" applyAlignment="1" applyProtection="1">
      <alignment horizontal="left"/>
      <protection locked="0"/>
    </xf>
    <xf numFmtId="0" fontId="16" fillId="5" borderId="18" xfId="0" applyFont="1" applyFill="1" applyBorder="1" applyAlignment="1" applyProtection="1">
      <alignment horizontal="left"/>
      <protection locked="0"/>
    </xf>
    <xf numFmtId="0" fontId="16" fillId="5" borderId="20" xfId="0" applyFont="1" applyFill="1" applyBorder="1" applyAlignment="1" applyProtection="1">
      <alignment horizontal="left"/>
      <protection locked="0"/>
    </xf>
    <xf numFmtId="0" fontId="22" fillId="8" borderId="17" xfId="0" applyFont="1" applyFill="1" applyBorder="1" applyAlignment="1">
      <alignment horizontal="center"/>
    </xf>
    <xf numFmtId="0" fontId="22" fillId="8" borderId="18" xfId="0" applyFont="1" applyFill="1" applyBorder="1" applyAlignment="1">
      <alignment horizontal="center"/>
    </xf>
    <xf numFmtId="0" fontId="22" fillId="8" borderId="20" xfId="0" applyFont="1" applyFill="1" applyBorder="1" applyAlignment="1">
      <alignment horizontal="center"/>
    </xf>
    <xf numFmtId="0" fontId="23" fillId="0" borderId="0" xfId="0" applyFont="1" applyAlignment="1">
      <alignment horizontal="left"/>
    </xf>
    <xf numFmtId="0" fontId="17" fillId="8" borderId="1" xfId="0" applyFont="1" applyFill="1" applyBorder="1" applyAlignment="1">
      <alignment horizontal="center"/>
    </xf>
    <xf numFmtId="0" fontId="22" fillId="8" borderId="17" xfId="0" applyFont="1" applyFill="1" applyBorder="1" applyAlignment="1">
      <alignment horizontal="left"/>
    </xf>
    <xf numFmtId="0" fontId="22" fillId="8" borderId="18" xfId="0" applyFont="1" applyFill="1" applyBorder="1" applyAlignment="1">
      <alignment horizontal="left"/>
    </xf>
    <xf numFmtId="0" fontId="22" fillId="8" borderId="20" xfId="0" applyFont="1" applyFill="1" applyBorder="1" applyAlignment="1">
      <alignment horizontal="left"/>
    </xf>
    <xf numFmtId="0" fontId="16" fillId="0" borderId="6" xfId="0" applyFont="1" applyBorder="1" applyAlignment="1" applyProtection="1">
      <alignment horizontal="center"/>
      <protection locked="0"/>
    </xf>
    <xf numFmtId="0" fontId="16" fillId="0" borderId="8" xfId="0" applyFont="1" applyBorder="1" applyAlignment="1" applyProtection="1">
      <alignment horizontal="center"/>
      <protection locked="0"/>
    </xf>
    <xf numFmtId="0" fontId="16" fillId="0" borderId="1" xfId="0" applyFont="1" applyBorder="1" applyAlignment="1">
      <alignment horizontal="center" wrapText="1"/>
    </xf>
    <xf numFmtId="0" fontId="17" fillId="8" borderId="6" xfId="0" applyFont="1" applyFill="1" applyBorder="1" applyAlignment="1">
      <alignment horizontal="left"/>
    </xf>
    <xf numFmtId="0" fontId="17" fillId="8" borderId="26" xfId="0" applyFont="1" applyFill="1" applyBorder="1" applyAlignment="1">
      <alignment horizontal="left"/>
    </xf>
    <xf numFmtId="0" fontId="17" fillId="8" borderId="8" xfId="0" applyFont="1" applyFill="1" applyBorder="1" applyAlignment="1">
      <alignment horizontal="left"/>
    </xf>
    <xf numFmtId="0" fontId="16" fillId="5" borderId="6" xfId="0" applyFont="1" applyFill="1" applyBorder="1" applyAlignment="1" applyProtection="1">
      <alignment horizontal="left"/>
      <protection locked="0"/>
    </xf>
    <xf numFmtId="0" fontId="16" fillId="5" borderId="26" xfId="0" applyFont="1" applyFill="1" applyBorder="1" applyAlignment="1" applyProtection="1">
      <alignment horizontal="left"/>
      <protection locked="0"/>
    </xf>
    <xf numFmtId="0" fontId="16" fillId="5" borderId="8" xfId="0" applyFont="1" applyFill="1" applyBorder="1" applyAlignment="1" applyProtection="1">
      <alignment horizontal="left"/>
      <protection locked="0"/>
    </xf>
    <xf numFmtId="0" fontId="36" fillId="7" borderId="6" xfId="0" applyFont="1" applyFill="1" applyBorder="1" applyAlignment="1">
      <alignment horizontal="left" vertical="center" wrapText="1"/>
    </xf>
    <xf numFmtId="0" fontId="36" fillId="7" borderId="8" xfId="0" applyFont="1" applyFill="1" applyBorder="1" applyAlignment="1">
      <alignment horizontal="left" vertical="center" wrapText="1"/>
    </xf>
    <xf numFmtId="0" fontId="38" fillId="0" borderId="25" xfId="0" applyFont="1" applyBorder="1" applyAlignment="1">
      <alignment horizontal="center"/>
    </xf>
    <xf numFmtId="0" fontId="38" fillId="0" borderId="44" xfId="0" applyFont="1" applyBorder="1" applyAlignment="1">
      <alignment horizontal="center"/>
    </xf>
    <xf numFmtId="0" fontId="34" fillId="15" borderId="68" xfId="0" applyFont="1" applyFill="1" applyBorder="1" applyAlignment="1">
      <alignment horizontal="center" vertical="center" wrapText="1"/>
    </xf>
    <xf numFmtId="0" fontId="34" fillId="15" borderId="56" xfId="0" applyFont="1" applyFill="1" applyBorder="1" applyAlignment="1">
      <alignment horizontal="center" vertical="center" wrapText="1"/>
    </xf>
    <xf numFmtId="0" fontId="39" fillId="0" borderId="25" xfId="0" applyFont="1" applyBorder="1" applyAlignment="1">
      <alignment horizontal="center"/>
    </xf>
    <xf numFmtId="0" fontId="39" fillId="0" borderId="44" xfId="0" applyFont="1" applyBorder="1" applyAlignment="1">
      <alignment horizontal="center"/>
    </xf>
    <xf numFmtId="0" fontId="39" fillId="0" borderId="42" xfId="0" applyFont="1" applyBorder="1" applyAlignment="1">
      <alignment horizontal="center"/>
    </xf>
    <xf numFmtId="0" fontId="39" fillId="0" borderId="28" xfId="0" applyFont="1" applyBorder="1" applyAlignment="1">
      <alignment horizontal="center"/>
    </xf>
    <xf numFmtId="0" fontId="4" fillId="8" borderId="36" xfId="0" applyFont="1" applyFill="1" applyBorder="1" applyAlignment="1">
      <alignment horizontal="center"/>
    </xf>
    <xf numFmtId="0" fontId="4" fillId="8" borderId="38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45" xfId="0" applyFont="1" applyBorder="1" applyAlignment="1">
      <alignment horizontal="left"/>
    </xf>
    <xf numFmtId="0" fontId="16" fillId="0" borderId="25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5" fillId="8" borderId="34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5" fillId="8" borderId="20" xfId="0" applyFont="1" applyFill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6" fillId="0" borderId="29" xfId="0" applyFont="1" applyBorder="1" applyAlignment="1">
      <alignment horizontal="left"/>
    </xf>
    <xf numFmtId="0" fontId="16" fillId="5" borderId="1" xfId="0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3" fillId="8" borderId="17" xfId="0" applyFont="1" applyFill="1" applyBorder="1" applyAlignment="1">
      <alignment horizontal="left"/>
    </xf>
    <xf numFmtId="0" fontId="13" fillId="8" borderId="18" xfId="0" applyFont="1" applyFill="1" applyBorder="1" applyAlignment="1">
      <alignment horizontal="left"/>
    </xf>
    <xf numFmtId="0" fontId="13" fillId="8" borderId="19" xfId="0" applyFont="1" applyFill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45" xfId="0" applyFont="1" applyBorder="1" applyAlignment="1">
      <alignment horizontal="left"/>
    </xf>
    <xf numFmtId="0" fontId="16" fillId="5" borderId="45" xfId="0" applyFont="1" applyFill="1" applyBorder="1" applyAlignment="1" applyProtection="1">
      <alignment horizontal="center"/>
      <protection locked="0"/>
    </xf>
    <xf numFmtId="0" fontId="6" fillId="0" borderId="42" xfId="0" applyFont="1" applyBorder="1" applyAlignment="1">
      <alignment horizontal="center" wrapText="1"/>
    </xf>
    <xf numFmtId="0" fontId="16" fillId="0" borderId="45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6" fillId="0" borderId="25" xfId="0" applyFont="1" applyBorder="1" applyAlignment="1">
      <alignment horizontal="center" wrapText="1"/>
    </xf>
    <xf numFmtId="0" fontId="16" fillId="5" borderId="25" xfId="0" applyFont="1" applyFill="1" applyBorder="1" applyAlignment="1" applyProtection="1">
      <alignment horizontal="center"/>
      <protection locked="0"/>
    </xf>
    <xf numFmtId="0" fontId="16" fillId="0" borderId="54" xfId="0" applyFont="1" applyBorder="1" applyAlignment="1">
      <alignment horizontal="left"/>
    </xf>
    <xf numFmtId="0" fontId="4" fillId="8" borderId="34" xfId="0" applyFont="1" applyFill="1" applyBorder="1" applyAlignment="1">
      <alignment horizontal="center"/>
    </xf>
    <xf numFmtId="0" fontId="4" fillId="8" borderId="18" xfId="0" applyFont="1" applyFill="1" applyBorder="1" applyAlignment="1">
      <alignment horizontal="center"/>
    </xf>
    <xf numFmtId="0" fontId="4" fillId="8" borderId="19" xfId="0" applyFont="1" applyFill="1" applyBorder="1" applyAlignment="1">
      <alignment horizontal="center"/>
    </xf>
    <xf numFmtId="0" fontId="6" fillId="0" borderId="45" xfId="0" applyFont="1" applyBorder="1" applyAlignment="1">
      <alignment horizontal="center" wrapText="1"/>
    </xf>
    <xf numFmtId="0" fontId="16" fillId="0" borderId="25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2" fillId="5" borderId="29" xfId="0" applyFont="1" applyFill="1" applyBorder="1" applyAlignment="1" applyProtection="1">
      <alignment horizontal="left"/>
      <protection locked="0"/>
    </xf>
    <xf numFmtId="0" fontId="12" fillId="5" borderId="1" xfId="0" applyFont="1" applyFill="1" applyBorder="1" applyAlignment="1" applyProtection="1">
      <alignment horizontal="left"/>
      <protection locked="0"/>
    </xf>
    <xf numFmtId="0" fontId="5" fillId="5" borderId="30" xfId="0" applyFont="1" applyFill="1" applyBorder="1" applyAlignment="1" applyProtection="1">
      <alignment horizontal="left"/>
      <protection locked="0"/>
    </xf>
    <xf numFmtId="0" fontId="5" fillId="5" borderId="45" xfId="0" applyFont="1" applyFill="1" applyBorder="1" applyAlignment="1" applyProtection="1">
      <alignment horizontal="left"/>
      <protection locked="0"/>
    </xf>
    <xf numFmtId="164" fontId="5" fillId="5" borderId="6" xfId="0" applyNumberFormat="1" applyFont="1" applyFill="1" applyBorder="1" applyAlignment="1" applyProtection="1">
      <alignment horizontal="center"/>
      <protection locked="0"/>
    </xf>
    <xf numFmtId="164" fontId="5" fillId="5" borderId="26" xfId="0" applyNumberFormat="1" applyFont="1" applyFill="1" applyBorder="1" applyAlignment="1" applyProtection="1">
      <alignment horizontal="center"/>
      <protection locked="0"/>
    </xf>
    <xf numFmtId="164" fontId="5" fillId="5" borderId="50" xfId="0" applyNumberFormat="1" applyFont="1" applyFill="1" applyBorder="1" applyAlignment="1" applyProtection="1">
      <alignment horizontal="center"/>
      <protection locked="0"/>
    </xf>
    <xf numFmtId="0" fontId="5" fillId="5" borderId="29" xfId="0" applyFont="1" applyFill="1" applyBorder="1" applyAlignment="1" applyProtection="1">
      <alignment horizontal="left"/>
      <protection locked="0"/>
    </xf>
    <xf numFmtId="0" fontId="5" fillId="5" borderId="1" xfId="0" applyFont="1" applyFill="1" applyBorder="1" applyAlignment="1" applyProtection="1">
      <alignment horizontal="left"/>
      <protection locked="0"/>
    </xf>
    <xf numFmtId="0" fontId="5" fillId="5" borderId="46" xfId="0" applyFont="1" applyFill="1" applyBorder="1" applyAlignment="1" applyProtection="1">
      <alignment horizontal="center"/>
      <protection locked="0"/>
    </xf>
    <xf numFmtId="0" fontId="5" fillId="5" borderId="47" xfId="0" applyFont="1" applyFill="1" applyBorder="1" applyAlignment="1" applyProtection="1">
      <alignment horizontal="center"/>
      <protection locked="0"/>
    </xf>
    <xf numFmtId="0" fontId="5" fillId="5" borderId="49" xfId="0" applyFont="1" applyFill="1" applyBorder="1" applyAlignment="1" applyProtection="1">
      <alignment horizontal="center"/>
      <protection locked="0"/>
    </xf>
    <xf numFmtId="0" fontId="5" fillId="5" borderId="1" xfId="0" applyFont="1" applyFill="1" applyBorder="1" applyAlignment="1" applyProtection="1">
      <alignment horizontal="center"/>
      <protection locked="0"/>
    </xf>
    <xf numFmtId="0" fontId="5" fillId="5" borderId="14" xfId="0" applyFont="1" applyFill="1" applyBorder="1" applyAlignment="1" applyProtection="1">
      <alignment horizontal="center"/>
      <protection locked="0"/>
    </xf>
    <xf numFmtId="0" fontId="5" fillId="5" borderId="39" xfId="0" applyFont="1" applyFill="1" applyBorder="1" applyAlignment="1" applyProtection="1">
      <alignment horizontal="left"/>
      <protection locked="0"/>
    </xf>
    <xf numFmtId="0" fontId="5" fillId="5" borderId="32" xfId="0" applyFont="1" applyFill="1" applyBorder="1" applyAlignment="1" applyProtection="1">
      <alignment horizontal="left"/>
      <protection locked="0"/>
    </xf>
    <xf numFmtId="0" fontId="5" fillId="5" borderId="37" xfId="0" applyFont="1" applyFill="1" applyBorder="1" applyAlignment="1" applyProtection="1">
      <alignment horizontal="left"/>
      <protection locked="0"/>
    </xf>
    <xf numFmtId="164" fontId="5" fillId="5" borderId="31" xfId="0" applyNumberFormat="1" applyFont="1" applyFill="1" applyBorder="1" applyAlignment="1" applyProtection="1">
      <alignment horizontal="center"/>
      <protection locked="0"/>
    </xf>
    <xf numFmtId="164" fontId="5" fillId="5" borderId="32" xfId="0" applyNumberFormat="1" applyFont="1" applyFill="1" applyBorder="1" applyAlignment="1" applyProtection="1">
      <alignment horizontal="center"/>
      <protection locked="0"/>
    </xf>
    <xf numFmtId="164" fontId="5" fillId="5" borderId="33" xfId="0" applyNumberFormat="1" applyFont="1" applyFill="1" applyBorder="1" applyAlignment="1" applyProtection="1">
      <alignment horizontal="center"/>
      <protection locked="0"/>
    </xf>
    <xf numFmtId="0" fontId="12" fillId="5" borderId="13" xfId="0" applyFont="1" applyFill="1" applyBorder="1" applyAlignment="1" applyProtection="1">
      <alignment horizontal="left"/>
      <protection locked="0"/>
    </xf>
    <xf numFmtId="0" fontId="12" fillId="5" borderId="26" xfId="0" applyFont="1" applyFill="1" applyBorder="1" applyAlignment="1" applyProtection="1">
      <alignment horizontal="left"/>
      <protection locked="0"/>
    </xf>
    <xf numFmtId="0" fontId="12" fillId="5" borderId="8" xfId="0" applyFont="1" applyFill="1" applyBorder="1" applyAlignment="1" applyProtection="1">
      <alignment horizontal="left"/>
      <protection locked="0"/>
    </xf>
    <xf numFmtId="0" fontId="13" fillId="8" borderId="34" xfId="0" applyFont="1" applyFill="1" applyBorder="1" applyAlignment="1">
      <alignment horizontal="center"/>
    </xf>
    <xf numFmtId="0" fontId="13" fillId="8" borderId="18" xfId="0" applyFont="1" applyFill="1" applyBorder="1" applyAlignment="1">
      <alignment horizontal="center"/>
    </xf>
    <xf numFmtId="0" fontId="13" fillId="8" borderId="20" xfId="0" applyFont="1" applyFill="1" applyBorder="1" applyAlignment="1">
      <alignment horizontal="center"/>
    </xf>
    <xf numFmtId="0" fontId="5" fillId="5" borderId="13" xfId="0" applyFont="1" applyFill="1" applyBorder="1" applyAlignment="1" applyProtection="1">
      <alignment horizontal="left"/>
      <protection locked="0"/>
    </xf>
    <xf numFmtId="0" fontId="5" fillId="5" borderId="26" xfId="0" applyFont="1" applyFill="1" applyBorder="1" applyAlignment="1" applyProtection="1">
      <alignment horizontal="left"/>
      <protection locked="0"/>
    </xf>
    <xf numFmtId="0" fontId="5" fillId="5" borderId="8" xfId="0" applyFont="1" applyFill="1" applyBorder="1" applyAlignment="1" applyProtection="1">
      <alignment horizontal="left"/>
      <protection locked="0"/>
    </xf>
    <xf numFmtId="0" fontId="13" fillId="8" borderId="19" xfId="0" applyFont="1" applyFill="1" applyBorder="1" applyAlignment="1">
      <alignment horizontal="center"/>
    </xf>
    <xf numFmtId="0" fontId="5" fillId="5" borderId="6" xfId="0" applyFont="1" applyFill="1" applyBorder="1" applyAlignment="1" applyProtection="1">
      <alignment horizontal="center"/>
      <protection locked="0"/>
    </xf>
    <xf numFmtId="0" fontId="5" fillId="5" borderId="26" xfId="0" applyFont="1" applyFill="1" applyBorder="1" applyAlignment="1" applyProtection="1">
      <alignment horizontal="center"/>
      <protection locked="0"/>
    </xf>
    <xf numFmtId="0" fontId="5" fillId="5" borderId="8" xfId="0" applyFont="1" applyFill="1" applyBorder="1" applyAlignment="1" applyProtection="1">
      <alignment horizontal="center"/>
      <protection locked="0"/>
    </xf>
    <xf numFmtId="0" fontId="5" fillId="5" borderId="31" xfId="0" applyFont="1" applyFill="1" applyBorder="1" applyAlignment="1" applyProtection="1">
      <alignment horizontal="center"/>
      <protection locked="0"/>
    </xf>
    <xf numFmtId="0" fontId="5" fillId="5" borderId="32" xfId="0" applyFont="1" applyFill="1" applyBorder="1" applyAlignment="1" applyProtection="1">
      <alignment horizontal="center"/>
      <protection locked="0"/>
    </xf>
    <xf numFmtId="0" fontId="5" fillId="5" borderId="37" xfId="0" applyFont="1" applyFill="1" applyBorder="1" applyAlignment="1" applyProtection="1">
      <alignment horizontal="center"/>
      <protection locked="0"/>
    </xf>
    <xf numFmtId="0" fontId="5" fillId="5" borderId="45" xfId="0" applyFont="1" applyFill="1" applyBorder="1" applyAlignment="1" applyProtection="1">
      <alignment horizontal="center"/>
      <protection locked="0"/>
    </xf>
    <xf numFmtId="0" fontId="5" fillId="5" borderId="15" xfId="0" applyFont="1" applyFill="1" applyBorder="1" applyAlignment="1" applyProtection="1">
      <alignment horizontal="center"/>
      <protection locked="0"/>
    </xf>
    <xf numFmtId="166" fontId="16" fillId="0" borderId="17" xfId="0" applyNumberFormat="1" applyFont="1" applyBorder="1" applyAlignment="1">
      <alignment horizontal="center"/>
    </xf>
    <xf numFmtId="166" fontId="16" fillId="0" borderId="18" xfId="0" applyNumberFormat="1" applyFont="1" applyBorder="1" applyAlignment="1">
      <alignment horizontal="center"/>
    </xf>
    <xf numFmtId="166" fontId="16" fillId="0" borderId="20" xfId="0" applyNumberFormat="1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12" fillId="5" borderId="43" xfId="0" applyFont="1" applyFill="1" applyBorder="1" applyAlignment="1" applyProtection="1">
      <alignment horizontal="center" vertical="center"/>
      <protection locked="0"/>
    </xf>
    <xf numFmtId="0" fontId="12" fillId="5" borderId="42" xfId="0" applyFont="1" applyFill="1" applyBorder="1" applyAlignment="1" applyProtection="1">
      <alignment horizontal="center" vertical="center"/>
      <protection locked="0"/>
    </xf>
    <xf numFmtId="0" fontId="16" fillId="5" borderId="42" xfId="0" applyFont="1" applyFill="1" applyBorder="1" applyAlignment="1" applyProtection="1">
      <alignment horizontal="center"/>
      <protection locked="0"/>
    </xf>
    <xf numFmtId="0" fontId="5" fillId="8" borderId="36" xfId="0" applyFont="1" applyFill="1" applyBorder="1" applyAlignment="1">
      <alignment horizontal="center"/>
    </xf>
    <xf numFmtId="0" fontId="5" fillId="8" borderId="19" xfId="0" applyFont="1" applyFill="1" applyBorder="1" applyAlignment="1">
      <alignment horizontal="center"/>
    </xf>
    <xf numFmtId="0" fontId="22" fillId="10" borderId="17" xfId="0" applyFont="1" applyFill="1" applyBorder="1" applyAlignment="1">
      <alignment horizontal="left"/>
    </xf>
    <xf numFmtId="0" fontId="22" fillId="10" borderId="18" xfId="0" applyFont="1" applyFill="1" applyBorder="1" applyAlignment="1">
      <alignment horizontal="left"/>
    </xf>
    <xf numFmtId="0" fontId="5" fillId="8" borderId="71" xfId="0" applyFont="1" applyFill="1" applyBorder="1" applyAlignment="1">
      <alignment horizontal="center" vertical="center" wrapText="1"/>
    </xf>
    <xf numFmtId="0" fontId="5" fillId="8" borderId="51" xfId="0" applyFont="1" applyFill="1" applyBorder="1" applyAlignment="1">
      <alignment horizontal="center" vertical="center" wrapText="1"/>
    </xf>
    <xf numFmtId="0" fontId="5" fillId="8" borderId="72" xfId="0" applyFont="1" applyFill="1" applyBorder="1" applyAlignment="1">
      <alignment horizontal="center" vertical="center" wrapText="1"/>
    </xf>
    <xf numFmtId="0" fontId="5" fillId="8" borderId="30" xfId="0" applyFont="1" applyFill="1" applyBorder="1" applyAlignment="1">
      <alignment horizontal="center" vertical="center" wrapText="1"/>
    </xf>
    <xf numFmtId="0" fontId="5" fillId="8" borderId="45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16" fillId="5" borderId="42" xfId="0" quotePrefix="1" applyFont="1" applyFill="1" applyBorder="1" applyAlignment="1" applyProtection="1">
      <alignment horizontal="center"/>
      <protection locked="0"/>
    </xf>
    <xf numFmtId="0" fontId="5" fillId="5" borderId="48" xfId="0" applyFont="1" applyFill="1" applyBorder="1" applyAlignment="1" applyProtection="1">
      <alignment horizontal="center"/>
      <protection locked="0"/>
    </xf>
    <xf numFmtId="0" fontId="12" fillId="5" borderId="55" xfId="0" applyFont="1" applyFill="1" applyBorder="1" applyAlignment="1" applyProtection="1">
      <alignment horizontal="left"/>
      <protection locked="0"/>
    </xf>
    <xf numFmtId="0" fontId="12" fillId="5" borderId="42" xfId="0" applyFont="1" applyFill="1" applyBorder="1" applyAlignment="1" applyProtection="1">
      <alignment horizontal="left"/>
      <protection locked="0"/>
    </xf>
    <xf numFmtId="0" fontId="5" fillId="5" borderId="42" xfId="0" applyFont="1" applyFill="1" applyBorder="1" applyAlignment="1" applyProtection="1">
      <alignment horizontal="center"/>
      <protection locked="0"/>
    </xf>
    <xf numFmtId="0" fontId="5" fillId="5" borderId="28" xfId="0" applyFont="1" applyFill="1" applyBorder="1" applyAlignment="1" applyProtection="1">
      <alignment horizontal="center"/>
      <protection locked="0"/>
    </xf>
    <xf numFmtId="0" fontId="12" fillId="8" borderId="35" xfId="0" applyFont="1" applyFill="1" applyBorder="1" applyAlignment="1">
      <alignment horizontal="center"/>
    </xf>
    <xf numFmtId="0" fontId="12" fillId="8" borderId="36" xfId="0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42" xfId="0" applyFont="1" applyBorder="1" applyAlignment="1">
      <alignment horizontal="center"/>
    </xf>
    <xf numFmtId="0" fontId="12" fillId="0" borderId="25" xfId="0" applyFont="1" applyBorder="1" applyAlignment="1">
      <alignment horizontal="left"/>
    </xf>
    <xf numFmtId="0" fontId="5" fillId="0" borderId="5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5" fillId="0" borderId="55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0" borderId="54" xfId="0" applyFont="1" applyBorder="1" applyAlignment="1">
      <alignment horizontal="left"/>
    </xf>
    <xf numFmtId="0" fontId="5" fillId="0" borderId="25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8" xfId="0" applyFont="1" applyBorder="1"/>
    <xf numFmtId="0" fontId="5" fillId="0" borderId="36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20" xfId="0" applyFont="1" applyBorder="1"/>
    <xf numFmtId="0" fontId="5" fillId="8" borderId="38" xfId="0" applyFont="1" applyFill="1" applyBorder="1" applyAlignment="1">
      <alignment horizontal="center"/>
    </xf>
    <xf numFmtId="0" fontId="5" fillId="5" borderId="25" xfId="0" applyFont="1" applyFill="1" applyBorder="1" applyAlignment="1" applyProtection="1">
      <alignment horizontal="center"/>
      <protection locked="0"/>
    </xf>
    <xf numFmtId="0" fontId="5" fillId="0" borderId="28" xfId="0" applyFont="1" applyBorder="1" applyAlignment="1">
      <alignment horizontal="center"/>
    </xf>
    <xf numFmtId="0" fontId="5" fillId="0" borderId="55" xfId="0" applyFont="1" applyBorder="1" applyAlignment="1">
      <alignment horizontal="left"/>
    </xf>
    <xf numFmtId="0" fontId="5" fillId="0" borderId="42" xfId="0" applyFont="1" applyBorder="1" applyAlignment="1">
      <alignment horizontal="left"/>
    </xf>
    <xf numFmtId="0" fontId="20" fillId="8" borderId="17" xfId="0" applyFont="1" applyFill="1" applyBorder="1" applyAlignment="1">
      <alignment horizontal="center"/>
    </xf>
    <xf numFmtId="0" fontId="20" fillId="8" borderId="18" xfId="0" applyFont="1" applyFill="1" applyBorder="1" applyAlignment="1">
      <alignment horizontal="center"/>
    </xf>
    <xf numFmtId="0" fontId="20" fillId="8" borderId="20" xfId="0" applyFont="1" applyFill="1" applyBorder="1" applyAlignment="1">
      <alignment horizontal="center"/>
    </xf>
    <xf numFmtId="0" fontId="24" fillId="8" borderId="52" xfId="0" applyFont="1" applyFill="1" applyBorder="1" applyAlignment="1">
      <alignment horizontal="center"/>
    </xf>
    <xf numFmtId="0" fontId="24" fillId="8" borderId="56" xfId="0" applyFont="1" applyFill="1" applyBorder="1" applyAlignment="1">
      <alignment horizontal="center"/>
    </xf>
    <xf numFmtId="0" fontId="24" fillId="8" borderId="53" xfId="0" applyFont="1" applyFill="1" applyBorder="1" applyAlignment="1">
      <alignment horizontal="center"/>
    </xf>
    <xf numFmtId="0" fontId="12" fillId="0" borderId="57" xfId="0" applyFont="1" applyBorder="1" applyAlignment="1">
      <alignment horizontal="left" vertical="center"/>
    </xf>
    <xf numFmtId="0" fontId="12" fillId="0" borderId="59" xfId="0" applyFont="1" applyBorder="1" applyAlignment="1">
      <alignment horizontal="left" vertical="center"/>
    </xf>
    <xf numFmtId="0" fontId="5" fillId="0" borderId="58" xfId="0" applyFont="1" applyBorder="1" applyAlignment="1">
      <alignment horizontal="left" vertical="top"/>
    </xf>
    <xf numFmtId="0" fontId="5" fillId="0" borderId="57" xfId="0" applyFont="1" applyBorder="1" applyAlignment="1">
      <alignment horizontal="left" vertical="top"/>
    </xf>
    <xf numFmtId="0" fontId="5" fillId="0" borderId="59" xfId="0" quotePrefix="1" applyFont="1" applyBorder="1" applyAlignment="1">
      <alignment vertical="center"/>
    </xf>
    <xf numFmtId="0" fontId="5" fillId="0" borderId="59" xfId="0" applyFont="1" applyBorder="1" applyAlignment="1">
      <alignment horizontal="left" vertical="center"/>
    </xf>
    <xf numFmtId="0" fontId="5" fillId="0" borderId="57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/>
    </xf>
    <xf numFmtId="0" fontId="12" fillId="0" borderId="1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shrinkToFit="1"/>
    </xf>
    <xf numFmtId="0" fontId="12" fillId="0" borderId="57" xfId="0" applyFont="1" applyBorder="1" applyAlignment="1">
      <alignment horizontal="center" vertical="center" shrinkToFit="1"/>
    </xf>
    <xf numFmtId="0" fontId="5" fillId="0" borderId="57" xfId="0" applyFont="1" applyBorder="1" applyAlignment="1">
      <alignment horizontal="left" vertical="center" shrinkToFit="1"/>
    </xf>
    <xf numFmtId="0" fontId="13" fillId="0" borderId="3" xfId="0" applyFont="1" applyBorder="1" applyAlignment="1">
      <alignment horizontal="center" vertical="center" shrinkToFit="1"/>
    </xf>
    <xf numFmtId="0" fontId="12" fillId="0" borderId="27" xfId="0" applyFont="1" applyBorder="1" applyAlignment="1">
      <alignment horizontal="left" vertical="center"/>
    </xf>
    <xf numFmtId="0" fontId="12" fillId="0" borderId="18" xfId="0" applyFont="1" applyBorder="1" applyAlignment="1">
      <alignment horizontal="center"/>
    </xf>
    <xf numFmtId="0" fontId="5" fillId="0" borderId="53" xfId="0" applyFont="1" applyBorder="1" applyAlignment="1">
      <alignment horizontal="right" vertical="center"/>
    </xf>
    <xf numFmtId="0" fontId="12" fillId="0" borderId="58" xfId="0" applyFont="1" applyBorder="1" applyAlignment="1">
      <alignment horizontal="left" vertical="center"/>
    </xf>
    <xf numFmtId="0" fontId="13" fillId="0" borderId="53" xfId="0" applyFont="1" applyBorder="1" applyAlignment="1" applyProtection="1">
      <alignment horizontal="center" vertical="center"/>
      <protection locked="0"/>
    </xf>
    <xf numFmtId="0" fontId="13" fillId="0" borderId="18" xfId="0" applyFont="1" applyBorder="1" applyAlignment="1">
      <alignment horizontal="center"/>
    </xf>
    <xf numFmtId="0" fontId="12" fillId="0" borderId="57" xfId="0" applyFont="1" applyBorder="1" applyAlignment="1">
      <alignment horizontal="left" vertical="center" shrinkToFit="1"/>
    </xf>
    <xf numFmtId="0" fontId="12" fillId="0" borderId="18" xfId="0" applyFont="1" applyBorder="1" applyAlignment="1">
      <alignment horizontal="center" vertical="center" shrinkToFit="1"/>
    </xf>
    <xf numFmtId="0" fontId="12" fillId="0" borderId="3" xfId="0" applyFont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59" xfId="0" applyFont="1" applyBorder="1" applyAlignment="1">
      <alignment horizontal="left" vertical="top"/>
    </xf>
    <xf numFmtId="0" fontId="5" fillId="0" borderId="27" xfId="0" applyFont="1" applyBorder="1" applyAlignment="1">
      <alignment horizontal="left" vertical="center" shrinkToFit="1"/>
    </xf>
    <xf numFmtId="0" fontId="12" fillId="0" borderId="27" xfId="0" applyFont="1" applyBorder="1" applyAlignment="1">
      <alignment horizontal="left" vertical="center" shrinkToFit="1"/>
    </xf>
    <xf numFmtId="0" fontId="12" fillId="0" borderId="53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/>
    </xf>
    <xf numFmtId="0" fontId="13" fillId="0" borderId="18" xfId="0" applyFont="1" applyBorder="1" applyAlignment="1">
      <alignment horizontal="left"/>
    </xf>
    <xf numFmtId="0" fontId="16" fillId="0" borderId="18" xfId="0" applyFont="1" applyBorder="1" applyAlignment="1">
      <alignment horizontal="left" vertical="center"/>
    </xf>
    <xf numFmtId="0" fontId="13" fillId="0" borderId="18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164" fontId="12" fillId="0" borderId="27" xfId="0" applyNumberFormat="1" applyFont="1" applyBorder="1" applyAlignment="1">
      <alignment horizontal="center" vertical="center"/>
    </xf>
    <xf numFmtId="164" fontId="12" fillId="0" borderId="57" xfId="0" applyNumberFormat="1" applyFont="1" applyBorder="1" applyAlignment="1">
      <alignment horizontal="center" vertical="center"/>
    </xf>
    <xf numFmtId="0" fontId="12" fillId="0" borderId="3" xfId="0" applyFont="1" applyBorder="1" applyAlignment="1" applyProtection="1">
      <alignment horizontal="center" vertical="center"/>
      <protection locked="0"/>
    </xf>
    <xf numFmtId="0" fontId="32" fillId="12" borderId="52" xfId="0" applyFont="1" applyFill="1" applyBorder="1" applyAlignment="1">
      <alignment horizontal="center" vertical="center"/>
    </xf>
    <xf numFmtId="0" fontId="32" fillId="12" borderId="53" xfId="0" applyFont="1" applyFill="1" applyBorder="1" applyAlignment="1">
      <alignment horizontal="center" vertical="center"/>
    </xf>
    <xf numFmtId="0" fontId="32" fillId="12" borderId="56" xfId="0" applyFont="1" applyFill="1" applyBorder="1" applyAlignment="1">
      <alignment horizontal="center" vertical="center"/>
    </xf>
    <xf numFmtId="0" fontId="32" fillId="12" borderId="21" xfId="0" applyFont="1" applyFill="1" applyBorder="1" applyAlignment="1">
      <alignment horizontal="center" vertical="center"/>
    </xf>
    <xf numFmtId="0" fontId="32" fillId="12" borderId="3" xfId="0" applyFont="1" applyFill="1" applyBorder="1" applyAlignment="1">
      <alignment horizontal="center" vertical="center"/>
    </xf>
    <xf numFmtId="0" fontId="32" fillId="12" borderId="41" xfId="0" applyFont="1" applyFill="1" applyBorder="1" applyAlignment="1">
      <alignment horizontal="center" vertical="center"/>
    </xf>
    <xf numFmtId="164" fontId="32" fillId="12" borderId="52" xfId="0" applyNumberFormat="1" applyFont="1" applyFill="1" applyBorder="1" applyAlignment="1">
      <alignment horizontal="center" vertical="center"/>
    </xf>
    <xf numFmtId="164" fontId="32" fillId="12" borderId="53" xfId="0" applyNumberFormat="1" applyFont="1" applyFill="1" applyBorder="1" applyAlignment="1">
      <alignment horizontal="center" vertical="center"/>
    </xf>
    <xf numFmtId="0" fontId="33" fillId="12" borderId="53" xfId="0" applyFont="1" applyFill="1" applyBorder="1" applyAlignment="1">
      <alignment horizontal="center" vertical="center"/>
    </xf>
    <xf numFmtId="0" fontId="33" fillId="12" borderId="56" xfId="0" applyFont="1" applyFill="1" applyBorder="1" applyAlignment="1">
      <alignment horizontal="center" vertical="center"/>
    </xf>
    <xf numFmtId="0" fontId="33" fillId="12" borderId="2" xfId="0" applyFont="1" applyFill="1" applyBorder="1" applyAlignment="1">
      <alignment horizontal="center" vertical="center"/>
    </xf>
    <xf numFmtId="0" fontId="33" fillId="12" borderId="0" xfId="0" applyFont="1" applyFill="1" applyAlignment="1">
      <alignment horizontal="center" vertical="center"/>
    </xf>
    <xf numFmtId="0" fontId="33" fillId="12" borderId="40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5" fillId="0" borderId="16" xfId="0" applyFont="1" applyBorder="1" applyAlignment="1">
      <alignment horizontal="left" vertical="center" shrinkToFit="1"/>
    </xf>
    <xf numFmtId="0" fontId="13" fillId="0" borderId="53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shrinkToFit="1"/>
    </xf>
    <xf numFmtId="0" fontId="13" fillId="0" borderId="53" xfId="0" applyFont="1" applyBorder="1" applyAlignment="1">
      <alignment horizontal="center"/>
    </xf>
    <xf numFmtId="0" fontId="12" fillId="0" borderId="57" xfId="0" applyFont="1" applyBorder="1" applyAlignment="1" applyProtection="1">
      <alignment horizontal="left" vertical="center"/>
      <protection locked="0"/>
    </xf>
    <xf numFmtId="0" fontId="12" fillId="0" borderId="16" xfId="0" applyFont="1" applyBorder="1" applyAlignment="1">
      <alignment horizontal="left" vertical="center"/>
    </xf>
    <xf numFmtId="0" fontId="31" fillId="12" borderId="52" xfId="0" applyFont="1" applyFill="1" applyBorder="1" applyAlignment="1">
      <alignment horizontal="center" vertical="center" shrinkToFit="1"/>
    </xf>
    <xf numFmtId="0" fontId="31" fillId="12" borderId="53" xfId="0" applyFont="1" applyFill="1" applyBorder="1" applyAlignment="1">
      <alignment horizontal="center" vertical="center" shrinkToFit="1"/>
    </xf>
    <xf numFmtId="0" fontId="31" fillId="12" borderId="56" xfId="0" applyFont="1" applyFill="1" applyBorder="1" applyAlignment="1">
      <alignment horizontal="center" vertical="center" shrinkToFit="1"/>
    </xf>
    <xf numFmtId="0" fontId="31" fillId="12" borderId="21" xfId="0" applyFont="1" applyFill="1" applyBorder="1" applyAlignment="1">
      <alignment horizontal="center" vertical="center" shrinkToFit="1"/>
    </xf>
    <xf numFmtId="0" fontId="31" fillId="12" borderId="3" xfId="0" applyFont="1" applyFill="1" applyBorder="1" applyAlignment="1">
      <alignment horizontal="center" vertical="center" shrinkToFit="1"/>
    </xf>
    <xf numFmtId="0" fontId="31" fillId="12" borderId="41" xfId="0" applyFont="1" applyFill="1" applyBorder="1" applyAlignment="1">
      <alignment horizontal="center" vertical="center" shrinkToFit="1"/>
    </xf>
    <xf numFmtId="0" fontId="12" fillId="0" borderId="17" xfId="0" applyFont="1" applyBorder="1" applyAlignment="1">
      <alignment horizontal="center" vertical="center" shrinkToFit="1"/>
    </xf>
    <xf numFmtId="0" fontId="12" fillId="0" borderId="20" xfId="0" applyFont="1" applyBorder="1" applyAlignment="1">
      <alignment horizontal="center" vertical="center" shrinkToFit="1"/>
    </xf>
    <xf numFmtId="0" fontId="31" fillId="12" borderId="17" xfId="0" applyFont="1" applyFill="1" applyBorder="1" applyAlignment="1">
      <alignment horizontal="center" vertical="center"/>
    </xf>
    <xf numFmtId="0" fontId="31" fillId="12" borderId="18" xfId="0" applyFont="1" applyFill="1" applyBorder="1" applyAlignment="1">
      <alignment horizontal="center" vertical="center"/>
    </xf>
    <xf numFmtId="0" fontId="31" fillId="12" borderId="20" xfId="0" applyFont="1" applyFill="1" applyBorder="1" applyAlignment="1">
      <alignment horizontal="center" vertical="center"/>
    </xf>
    <xf numFmtId="0" fontId="13" fillId="0" borderId="59" xfId="0" applyFont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 applyProtection="1">
      <alignment horizontal="center"/>
      <protection locked="0"/>
    </xf>
    <xf numFmtId="0" fontId="12" fillId="0" borderId="57" xfId="0" applyFont="1" applyBorder="1" applyAlignment="1" applyProtection="1">
      <alignment horizontal="left" vertical="center" wrapText="1"/>
      <protection locked="0"/>
    </xf>
    <xf numFmtId="0" fontId="12" fillId="0" borderId="52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31" fillId="12" borderId="53" xfId="0" applyFont="1" applyFill="1" applyBorder="1" applyAlignment="1">
      <alignment horizontal="center" vertical="center"/>
    </xf>
    <xf numFmtId="0" fontId="31" fillId="12" borderId="3" xfId="0" applyFont="1" applyFill="1" applyBorder="1" applyAlignment="1">
      <alignment horizontal="center" vertical="center"/>
    </xf>
  </cellXfs>
  <cellStyles count="3">
    <cellStyle name="Hiperlink" xfId="1" builtinId="8"/>
    <cellStyle name="Normal" xfId="0" builtinId="0"/>
    <cellStyle name="Vírgula" xfId="2" builtinId="3"/>
  </cellStyles>
  <dxfs count="10">
    <dxf>
      <font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51</xdr:col>
      <xdr:colOff>43967</xdr:colOff>
      <xdr:row>0</xdr:row>
      <xdr:rowOff>114300</xdr:rowOff>
    </xdr:from>
    <xdr:to>
      <xdr:col>86</xdr:col>
      <xdr:colOff>1553</xdr:colOff>
      <xdr:row>7</xdr:row>
      <xdr:rowOff>42800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4736" y="260838"/>
          <a:ext cx="2007572" cy="1047077"/>
        </a:xfrm>
        <a:prstGeom prst="rect">
          <a:avLst/>
        </a:prstGeom>
      </xdr:spPr>
    </xdr:pic>
    <xdr:clientData/>
  </xdr:twoCellAnchor>
  <xdr:twoCellAnchor>
    <xdr:from>
      <xdr:col>15</xdr:col>
      <xdr:colOff>48437</xdr:colOff>
      <xdr:row>30</xdr:row>
      <xdr:rowOff>44825</xdr:rowOff>
    </xdr:from>
    <xdr:to>
      <xdr:col>17</xdr:col>
      <xdr:colOff>9972</xdr:colOff>
      <xdr:row>30</xdr:row>
      <xdr:rowOff>128645</xdr:rowOff>
    </xdr:to>
    <xdr:pic>
      <xdr:nvPicPr>
        <xdr:cNvPr id="4" name="Imagem 3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875" y="4991872"/>
          <a:ext cx="80597" cy="83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8159</xdr:colOff>
      <xdr:row>30</xdr:row>
      <xdr:rowOff>52123</xdr:rowOff>
    </xdr:from>
    <xdr:to>
      <xdr:col>15</xdr:col>
      <xdr:colOff>35983</xdr:colOff>
      <xdr:row>30</xdr:row>
      <xdr:rowOff>134673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065" y="4999170"/>
          <a:ext cx="87357" cy="82550"/>
        </a:xfrm>
        <a:prstGeom prst="rect">
          <a:avLst/>
        </a:prstGeom>
      </xdr:spPr>
    </xdr:pic>
    <xdr:clientData/>
  </xdr:twoCellAnchor>
  <xdr:twoCellAnchor editAs="oneCell">
    <xdr:from>
      <xdr:col>10</xdr:col>
      <xdr:colOff>28292</xdr:colOff>
      <xdr:row>32</xdr:row>
      <xdr:rowOff>47172</xdr:rowOff>
    </xdr:from>
    <xdr:to>
      <xdr:col>11</xdr:col>
      <xdr:colOff>50715</xdr:colOff>
      <xdr:row>32</xdr:row>
      <xdr:rowOff>129722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073" y="5315688"/>
          <a:ext cx="81955" cy="82550"/>
        </a:xfrm>
        <a:prstGeom prst="rect">
          <a:avLst/>
        </a:prstGeom>
      </xdr:spPr>
    </xdr:pic>
    <xdr:clientData/>
  </xdr:twoCellAnchor>
  <xdr:twoCellAnchor editAs="oneCell">
    <xdr:from>
      <xdr:col>11</xdr:col>
      <xdr:colOff>284</xdr:colOff>
      <xdr:row>37</xdr:row>
      <xdr:rowOff>54428</xdr:rowOff>
    </xdr:from>
    <xdr:to>
      <xdr:col>12</xdr:col>
      <xdr:colOff>24862</xdr:colOff>
      <xdr:row>37</xdr:row>
      <xdr:rowOff>136978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597" y="6448084"/>
          <a:ext cx="84109" cy="82550"/>
        </a:xfrm>
        <a:prstGeom prst="rect">
          <a:avLst/>
        </a:prstGeom>
      </xdr:spPr>
    </xdr:pic>
    <xdr:clientData/>
  </xdr:twoCellAnchor>
  <xdr:twoCellAnchor editAs="oneCell">
    <xdr:from>
      <xdr:col>23</xdr:col>
      <xdr:colOff>103582</xdr:colOff>
      <xdr:row>38</xdr:row>
      <xdr:rowOff>52615</xdr:rowOff>
    </xdr:from>
    <xdr:to>
      <xdr:col>23</xdr:col>
      <xdr:colOff>177665</xdr:colOff>
      <xdr:row>38</xdr:row>
      <xdr:rowOff>135165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832" y="6577240"/>
          <a:ext cx="74083" cy="82550"/>
        </a:xfrm>
        <a:prstGeom prst="rect">
          <a:avLst/>
        </a:prstGeom>
      </xdr:spPr>
    </xdr:pic>
    <xdr:clientData/>
  </xdr:twoCellAnchor>
  <xdr:twoCellAnchor editAs="oneCell">
    <xdr:from>
      <xdr:col>79</xdr:col>
      <xdr:colOff>3219</xdr:colOff>
      <xdr:row>28</xdr:row>
      <xdr:rowOff>55775</xdr:rowOff>
    </xdr:from>
    <xdr:to>
      <xdr:col>80</xdr:col>
      <xdr:colOff>27899</xdr:colOff>
      <xdr:row>28</xdr:row>
      <xdr:rowOff>138325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515" y="4654279"/>
          <a:ext cx="84315" cy="82550"/>
        </a:xfrm>
        <a:prstGeom prst="rect">
          <a:avLst/>
        </a:prstGeom>
      </xdr:spPr>
    </xdr:pic>
    <xdr:clientData/>
  </xdr:twoCellAnchor>
  <xdr:twoCellAnchor editAs="oneCell">
    <xdr:from>
      <xdr:col>78</xdr:col>
      <xdr:colOff>52536</xdr:colOff>
      <xdr:row>30</xdr:row>
      <xdr:rowOff>47172</xdr:rowOff>
    </xdr:from>
    <xdr:to>
      <xdr:col>80</xdr:col>
      <xdr:colOff>20827</xdr:colOff>
      <xdr:row>30</xdr:row>
      <xdr:rowOff>129722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3197" y="4976981"/>
          <a:ext cx="87561" cy="82550"/>
        </a:xfrm>
        <a:prstGeom prst="rect">
          <a:avLst/>
        </a:prstGeom>
      </xdr:spPr>
    </xdr:pic>
    <xdr:clientData/>
  </xdr:twoCellAnchor>
  <xdr:twoCellAnchor editAs="oneCell">
    <xdr:from>
      <xdr:col>70</xdr:col>
      <xdr:colOff>41824</xdr:colOff>
      <xdr:row>34</xdr:row>
      <xdr:rowOff>59441</xdr:rowOff>
    </xdr:from>
    <xdr:to>
      <xdr:col>72</xdr:col>
      <xdr:colOff>11257</xdr:colOff>
      <xdr:row>34</xdr:row>
      <xdr:rowOff>141991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2219" y="5629059"/>
          <a:ext cx="79723" cy="82550"/>
        </a:xfrm>
        <a:prstGeom prst="rect">
          <a:avLst/>
        </a:prstGeom>
      </xdr:spPr>
    </xdr:pic>
    <xdr:clientData/>
  </xdr:twoCellAnchor>
  <xdr:twoCellAnchor editAs="oneCell">
    <xdr:from>
      <xdr:col>79</xdr:col>
      <xdr:colOff>28069</xdr:colOff>
      <xdr:row>37</xdr:row>
      <xdr:rowOff>56056</xdr:rowOff>
    </xdr:from>
    <xdr:to>
      <xdr:col>80</xdr:col>
      <xdr:colOff>53331</xdr:colOff>
      <xdr:row>37</xdr:row>
      <xdr:rowOff>138606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8365" y="6145430"/>
          <a:ext cx="84897" cy="82550"/>
        </a:xfrm>
        <a:prstGeom prst="rect">
          <a:avLst/>
        </a:prstGeom>
      </xdr:spPr>
    </xdr:pic>
    <xdr:clientData/>
  </xdr:twoCellAnchor>
  <xdr:twoCellAnchor editAs="oneCell">
    <xdr:from>
      <xdr:col>23</xdr:col>
      <xdr:colOff>7421</xdr:colOff>
      <xdr:row>31</xdr:row>
      <xdr:rowOff>43067</xdr:rowOff>
    </xdr:from>
    <xdr:to>
      <xdr:col>23</xdr:col>
      <xdr:colOff>88282</xdr:colOff>
      <xdr:row>31</xdr:row>
      <xdr:rowOff>125617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7109" y="5150848"/>
          <a:ext cx="80861" cy="82550"/>
        </a:xfrm>
        <a:prstGeom prst="rect">
          <a:avLst/>
        </a:prstGeom>
      </xdr:spPr>
    </xdr:pic>
    <xdr:clientData/>
  </xdr:twoCellAnchor>
  <xdr:twoCellAnchor>
    <xdr:from>
      <xdr:col>23</xdr:col>
      <xdr:colOff>101617</xdr:colOff>
      <xdr:row>31</xdr:row>
      <xdr:rowOff>43767</xdr:rowOff>
    </xdr:from>
    <xdr:to>
      <xdr:col>23</xdr:col>
      <xdr:colOff>172188</xdr:colOff>
      <xdr:row>31</xdr:row>
      <xdr:rowOff>127587</xdr:rowOff>
    </xdr:to>
    <xdr:pic>
      <xdr:nvPicPr>
        <xdr:cNvPr id="18" name="Imagem 34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1305" y="5151548"/>
          <a:ext cx="70571" cy="83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32</xdr:row>
      <xdr:rowOff>39915</xdr:rowOff>
    </xdr:from>
    <xdr:to>
      <xdr:col>13</xdr:col>
      <xdr:colOff>21066</xdr:colOff>
      <xdr:row>32</xdr:row>
      <xdr:rowOff>123735</xdr:rowOff>
    </xdr:to>
    <xdr:pic>
      <xdr:nvPicPr>
        <xdr:cNvPr id="19" name="Imagem 34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543" y="5482772"/>
          <a:ext cx="82752" cy="83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23360</xdr:colOff>
      <xdr:row>37</xdr:row>
      <xdr:rowOff>52104</xdr:rowOff>
    </xdr:from>
    <xdr:to>
      <xdr:col>13</xdr:col>
      <xdr:colOff>42271</xdr:colOff>
      <xdr:row>37</xdr:row>
      <xdr:rowOff>135924</xdr:rowOff>
    </xdr:to>
    <xdr:pic>
      <xdr:nvPicPr>
        <xdr:cNvPr id="21" name="Imagem 34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204" y="6445760"/>
          <a:ext cx="78442" cy="83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23</xdr:col>
      <xdr:colOff>189850</xdr:colOff>
      <xdr:row>38</xdr:row>
      <xdr:rowOff>48797</xdr:rowOff>
    </xdr:from>
    <xdr:to>
      <xdr:col>25</xdr:col>
      <xdr:colOff>3097</xdr:colOff>
      <xdr:row>38</xdr:row>
      <xdr:rowOff>132617</xdr:rowOff>
    </xdr:to>
    <xdr:pic>
      <xdr:nvPicPr>
        <xdr:cNvPr id="22" name="Imagem 34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100" y="6573422"/>
          <a:ext cx="77349" cy="83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1361</xdr:colOff>
      <xdr:row>40</xdr:row>
      <xdr:rowOff>54428</xdr:rowOff>
    </xdr:from>
    <xdr:to>
      <xdr:col>12</xdr:col>
      <xdr:colOff>22225</xdr:colOff>
      <xdr:row>40</xdr:row>
      <xdr:rowOff>136978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674" y="6930287"/>
          <a:ext cx="80395" cy="82550"/>
        </a:xfrm>
        <a:prstGeom prst="rect">
          <a:avLst/>
        </a:prstGeom>
      </xdr:spPr>
    </xdr:pic>
    <xdr:clientData/>
  </xdr:twoCellAnchor>
  <xdr:twoCellAnchor editAs="oneCell">
    <xdr:from>
      <xdr:col>11</xdr:col>
      <xdr:colOff>25682</xdr:colOff>
      <xdr:row>42</xdr:row>
      <xdr:rowOff>41219</xdr:rowOff>
    </xdr:from>
    <xdr:to>
      <xdr:col>12</xdr:col>
      <xdr:colOff>44392</xdr:colOff>
      <xdr:row>42</xdr:row>
      <xdr:rowOff>123769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995" y="7238547"/>
          <a:ext cx="78241" cy="82550"/>
        </a:xfrm>
        <a:prstGeom prst="rect">
          <a:avLst/>
        </a:prstGeom>
      </xdr:spPr>
    </xdr:pic>
    <xdr:clientData/>
  </xdr:twoCellAnchor>
  <xdr:twoCellAnchor editAs="oneCell">
    <xdr:from>
      <xdr:col>17</xdr:col>
      <xdr:colOff>28009</xdr:colOff>
      <xdr:row>36</xdr:row>
      <xdr:rowOff>50800</xdr:rowOff>
    </xdr:from>
    <xdr:to>
      <xdr:col>18</xdr:col>
      <xdr:colOff>52120</xdr:colOff>
      <xdr:row>36</xdr:row>
      <xdr:rowOff>133350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509" y="6283722"/>
          <a:ext cx="83642" cy="82550"/>
        </a:xfrm>
        <a:prstGeom prst="rect">
          <a:avLst/>
        </a:prstGeom>
      </xdr:spPr>
    </xdr:pic>
    <xdr:clientData/>
  </xdr:twoCellAnchor>
  <xdr:twoCellAnchor editAs="oneCell">
    <xdr:from>
      <xdr:col>44</xdr:col>
      <xdr:colOff>14798</xdr:colOff>
      <xdr:row>28</xdr:row>
      <xdr:rowOff>42522</xdr:rowOff>
    </xdr:from>
    <xdr:to>
      <xdr:col>45</xdr:col>
      <xdr:colOff>35663</xdr:colOff>
      <xdr:row>28</xdr:row>
      <xdr:rowOff>125072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3470" y="4668100"/>
          <a:ext cx="80395" cy="82550"/>
        </a:xfrm>
        <a:prstGeom prst="rect">
          <a:avLst/>
        </a:prstGeom>
      </xdr:spPr>
    </xdr:pic>
    <xdr:clientData/>
  </xdr:twoCellAnchor>
  <xdr:twoCellAnchor editAs="oneCell">
    <xdr:from>
      <xdr:col>41</xdr:col>
      <xdr:colOff>29939</xdr:colOff>
      <xdr:row>34</xdr:row>
      <xdr:rowOff>44847</xdr:rowOff>
    </xdr:from>
    <xdr:to>
      <xdr:col>42</xdr:col>
      <xdr:colOff>44264</xdr:colOff>
      <xdr:row>34</xdr:row>
      <xdr:rowOff>127397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0017" y="5634831"/>
          <a:ext cx="73855" cy="82550"/>
        </a:xfrm>
        <a:prstGeom prst="rect">
          <a:avLst/>
        </a:prstGeom>
      </xdr:spPr>
    </xdr:pic>
    <xdr:clientData/>
  </xdr:twoCellAnchor>
  <xdr:twoCellAnchor editAs="oneCell">
    <xdr:from>
      <xdr:col>46</xdr:col>
      <xdr:colOff>17443</xdr:colOff>
      <xdr:row>32</xdr:row>
      <xdr:rowOff>47171</xdr:rowOff>
    </xdr:from>
    <xdr:to>
      <xdr:col>47</xdr:col>
      <xdr:colOff>38307</xdr:colOff>
      <xdr:row>32</xdr:row>
      <xdr:rowOff>129721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761" y="5290251"/>
          <a:ext cx="77148" cy="82550"/>
        </a:xfrm>
        <a:prstGeom prst="rect">
          <a:avLst/>
        </a:prstGeom>
      </xdr:spPr>
    </xdr:pic>
    <xdr:clientData/>
  </xdr:twoCellAnchor>
  <xdr:twoCellAnchor editAs="oneCell">
    <xdr:from>
      <xdr:col>51</xdr:col>
      <xdr:colOff>8144</xdr:colOff>
      <xdr:row>39</xdr:row>
      <xdr:rowOff>47872</xdr:rowOff>
    </xdr:from>
    <xdr:to>
      <xdr:col>52</xdr:col>
      <xdr:colOff>29009</xdr:colOff>
      <xdr:row>39</xdr:row>
      <xdr:rowOff>130422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535" y="6762997"/>
          <a:ext cx="80395" cy="82550"/>
        </a:xfrm>
        <a:prstGeom prst="rect">
          <a:avLst/>
        </a:prstGeom>
      </xdr:spPr>
    </xdr:pic>
    <xdr:clientData/>
  </xdr:twoCellAnchor>
  <xdr:twoCellAnchor editAs="oneCell">
    <xdr:from>
      <xdr:col>80</xdr:col>
      <xdr:colOff>23358</xdr:colOff>
      <xdr:row>28</xdr:row>
      <xdr:rowOff>50453</xdr:rowOff>
    </xdr:from>
    <xdr:to>
      <xdr:col>81</xdr:col>
      <xdr:colOff>42068</xdr:colOff>
      <xdr:row>28</xdr:row>
      <xdr:rowOff>133003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3288" y="4648957"/>
          <a:ext cx="78344" cy="82550"/>
        </a:xfrm>
        <a:prstGeom prst="rect">
          <a:avLst/>
        </a:prstGeom>
      </xdr:spPr>
    </xdr:pic>
    <xdr:clientData/>
  </xdr:twoCellAnchor>
  <xdr:twoCellAnchor editAs="oneCell">
    <xdr:from>
      <xdr:col>80</xdr:col>
      <xdr:colOff>21140</xdr:colOff>
      <xdr:row>30</xdr:row>
      <xdr:rowOff>44174</xdr:rowOff>
    </xdr:from>
    <xdr:to>
      <xdr:col>81</xdr:col>
      <xdr:colOff>42006</xdr:colOff>
      <xdr:row>30</xdr:row>
      <xdr:rowOff>126724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1070" y="4973983"/>
          <a:ext cx="80500" cy="82550"/>
        </a:xfrm>
        <a:prstGeom prst="rect">
          <a:avLst/>
        </a:prstGeom>
      </xdr:spPr>
    </xdr:pic>
    <xdr:clientData/>
  </xdr:twoCellAnchor>
  <xdr:twoCellAnchor editAs="oneCell">
    <xdr:from>
      <xdr:col>80</xdr:col>
      <xdr:colOff>29488</xdr:colOff>
      <xdr:row>31</xdr:row>
      <xdr:rowOff>42617</xdr:rowOff>
    </xdr:from>
    <xdr:to>
      <xdr:col>81</xdr:col>
      <xdr:colOff>47291</xdr:colOff>
      <xdr:row>31</xdr:row>
      <xdr:rowOff>125167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9418" y="5138078"/>
          <a:ext cx="77437" cy="82550"/>
        </a:xfrm>
        <a:prstGeom prst="rect">
          <a:avLst/>
        </a:prstGeom>
      </xdr:spPr>
    </xdr:pic>
    <xdr:clientData/>
  </xdr:twoCellAnchor>
  <xdr:twoCellAnchor editAs="oneCell">
    <xdr:from>
      <xdr:col>72</xdr:col>
      <xdr:colOff>15264</xdr:colOff>
      <xdr:row>34</xdr:row>
      <xdr:rowOff>55369</xdr:rowOff>
    </xdr:from>
    <xdr:to>
      <xdr:col>73</xdr:col>
      <xdr:colOff>29585</xdr:colOff>
      <xdr:row>34</xdr:row>
      <xdr:rowOff>137919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0811" y="5645353"/>
          <a:ext cx="73852" cy="82550"/>
        </a:xfrm>
        <a:prstGeom prst="rect">
          <a:avLst/>
        </a:prstGeom>
      </xdr:spPr>
    </xdr:pic>
    <xdr:clientData/>
  </xdr:twoCellAnchor>
  <xdr:twoCellAnchor editAs="oneCell">
    <xdr:from>
      <xdr:col>74</xdr:col>
      <xdr:colOff>32781</xdr:colOff>
      <xdr:row>39</xdr:row>
      <xdr:rowOff>47171</xdr:rowOff>
    </xdr:from>
    <xdr:to>
      <xdr:col>75</xdr:col>
      <xdr:colOff>48243</xdr:colOff>
      <xdr:row>39</xdr:row>
      <xdr:rowOff>129721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3054" y="6731989"/>
          <a:ext cx="71746" cy="82550"/>
        </a:xfrm>
        <a:prstGeom prst="rect">
          <a:avLst/>
        </a:prstGeom>
      </xdr:spPr>
    </xdr:pic>
    <xdr:clientData/>
  </xdr:twoCellAnchor>
  <xdr:twoCellAnchor editAs="oneCell">
    <xdr:from>
      <xdr:col>74</xdr:col>
      <xdr:colOff>28327</xdr:colOff>
      <xdr:row>40</xdr:row>
      <xdr:rowOff>55130</xdr:rowOff>
    </xdr:from>
    <xdr:to>
      <xdr:col>75</xdr:col>
      <xdr:colOff>49191</xdr:colOff>
      <xdr:row>40</xdr:row>
      <xdr:rowOff>137680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8600" y="6900141"/>
          <a:ext cx="77148" cy="82550"/>
        </a:xfrm>
        <a:prstGeom prst="rect">
          <a:avLst/>
        </a:prstGeom>
      </xdr:spPr>
    </xdr:pic>
    <xdr:clientData/>
  </xdr:twoCellAnchor>
  <xdr:twoCellAnchor editAs="oneCell">
    <xdr:from>
      <xdr:col>77</xdr:col>
      <xdr:colOff>39471</xdr:colOff>
      <xdr:row>42</xdr:row>
      <xdr:rowOff>43764</xdr:rowOff>
    </xdr:from>
    <xdr:to>
      <xdr:col>79</xdr:col>
      <xdr:colOff>4052</xdr:colOff>
      <xdr:row>42</xdr:row>
      <xdr:rowOff>126314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2674" y="7241092"/>
          <a:ext cx="83644" cy="82550"/>
        </a:xfrm>
        <a:prstGeom prst="rect">
          <a:avLst/>
        </a:prstGeom>
      </xdr:spPr>
    </xdr:pic>
    <xdr:clientData/>
  </xdr:twoCellAnchor>
  <xdr:twoCellAnchor editAs="oneCell">
    <xdr:from>
      <xdr:col>17</xdr:col>
      <xdr:colOff>29766</xdr:colOff>
      <xdr:row>41</xdr:row>
      <xdr:rowOff>47625</xdr:rowOff>
    </xdr:from>
    <xdr:to>
      <xdr:col>18</xdr:col>
      <xdr:colOff>48476</xdr:colOff>
      <xdr:row>41</xdr:row>
      <xdr:rowOff>130175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72C2B9B8-AA4E-4AFF-A65E-8FD2E5CDF083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266" y="7084219"/>
          <a:ext cx="78241" cy="82550"/>
        </a:xfrm>
        <a:prstGeom prst="rect">
          <a:avLst/>
        </a:prstGeom>
      </xdr:spPr>
    </xdr:pic>
    <xdr:clientData/>
  </xdr:twoCellAnchor>
  <xdr:twoCellAnchor editAs="oneCell">
    <xdr:from>
      <xdr:col>80</xdr:col>
      <xdr:colOff>53861</xdr:colOff>
      <xdr:row>37</xdr:row>
      <xdr:rowOff>46630</xdr:rowOff>
    </xdr:from>
    <xdr:to>
      <xdr:col>82</xdr:col>
      <xdr:colOff>9690</xdr:colOff>
      <xdr:row>37</xdr:row>
      <xdr:rowOff>129180</xdr:rowOff>
    </xdr:to>
    <xdr:pic>
      <xdr:nvPicPr>
        <xdr:cNvPr id="40" name="Imagem 39">
          <a:extLst>
            <a:ext uri="{FF2B5EF4-FFF2-40B4-BE49-F238E27FC236}">
              <a16:creationId xmlns:a16="http://schemas.microsoft.com/office/drawing/2014/main" id="{CECC434B-36D6-46BB-9FFB-5848F08CC195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3791" y="6136004"/>
          <a:ext cx="75098" cy="82550"/>
        </a:xfrm>
        <a:prstGeom prst="rect">
          <a:avLst/>
        </a:prstGeom>
      </xdr:spPr>
    </xdr:pic>
    <xdr:clientData/>
  </xdr:twoCellAnchor>
  <xdr:twoCellAnchor editAs="oneCell">
    <xdr:from>
      <xdr:col>13</xdr:col>
      <xdr:colOff>29766</xdr:colOff>
      <xdr:row>39</xdr:row>
      <xdr:rowOff>47625</xdr:rowOff>
    </xdr:from>
    <xdr:to>
      <xdr:col>14</xdr:col>
      <xdr:colOff>54344</xdr:colOff>
      <xdr:row>39</xdr:row>
      <xdr:rowOff>130175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2EB95C3D-972A-4A58-AA4C-DA07E5971484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1" y="6762750"/>
          <a:ext cx="84109" cy="82550"/>
        </a:xfrm>
        <a:prstGeom prst="rect">
          <a:avLst/>
        </a:prstGeom>
      </xdr:spPr>
    </xdr:pic>
    <xdr:clientData/>
  </xdr:twoCellAnchor>
  <xdr:twoCellAnchor>
    <xdr:from>
      <xdr:col>23</xdr:col>
      <xdr:colOff>38391</xdr:colOff>
      <xdr:row>33</xdr:row>
      <xdr:rowOff>47463</xdr:rowOff>
    </xdr:from>
    <xdr:to>
      <xdr:col>23</xdr:col>
      <xdr:colOff>108962</xdr:colOff>
      <xdr:row>33</xdr:row>
      <xdr:rowOff>131283</xdr:rowOff>
    </xdr:to>
    <xdr:pic>
      <xdr:nvPicPr>
        <xdr:cNvPr id="42" name="Imagem 34">
          <a:extLst>
            <a:ext uri="{FF2B5EF4-FFF2-40B4-BE49-F238E27FC236}">
              <a16:creationId xmlns:a16="http://schemas.microsoft.com/office/drawing/2014/main" id="{3653EF65-063C-4A1D-AC07-60B0896E9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5029" y="5427446"/>
          <a:ext cx="70571" cy="83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46"/>
  <sheetViews>
    <sheetView showGridLines="0" tabSelected="1" zoomScaleNormal="100" workbookViewId="0">
      <selection activeCell="AI29" sqref="AI29"/>
    </sheetView>
  </sheetViews>
  <sheetFormatPr defaultColWidth="9.28515625" defaultRowHeight="12.75" x14ac:dyDescent="0.2"/>
  <cols>
    <col min="1" max="1" width="2.28515625" style="96" customWidth="1"/>
    <col min="2" max="2" width="15.28515625" style="97" customWidth="1"/>
    <col min="3" max="3" width="12.7109375" style="96" customWidth="1"/>
    <col min="4" max="4" width="2" style="96" customWidth="1"/>
    <col min="5" max="5" width="12.28515625" style="96" customWidth="1"/>
    <col min="6" max="6" width="2.28515625" style="96" customWidth="1"/>
    <col min="7" max="7" width="11.7109375" style="96" bestFit="1" customWidth="1"/>
    <col min="8" max="8" width="4.42578125" style="96" customWidth="1"/>
    <col min="9" max="9" width="15.7109375" style="96" hidden="1" customWidth="1"/>
    <col min="10" max="10" width="9.7109375" style="96" hidden="1" customWidth="1"/>
    <col min="11" max="16" width="9.28515625" style="96" hidden="1" customWidth="1"/>
    <col min="17" max="17" width="2.5703125" style="96" customWidth="1"/>
    <col min="18" max="18" width="7.7109375" style="96" customWidth="1"/>
    <col min="19" max="19" width="16" style="96" customWidth="1"/>
    <col min="20" max="20" width="8.28515625" style="96" customWidth="1"/>
    <col min="21" max="21" width="12.28515625" style="96" hidden="1" customWidth="1"/>
    <col min="22" max="22" width="3.7109375" style="96" hidden="1" customWidth="1"/>
    <col min="23" max="24" width="9.28515625" style="96" hidden="1" customWidth="1"/>
    <col min="25" max="25" width="6.28515625" style="96" hidden="1" customWidth="1"/>
    <col min="26" max="26" width="9.28515625" style="96" hidden="1" customWidth="1"/>
    <col min="27" max="27" width="5.28515625" style="96" hidden="1" customWidth="1"/>
    <col min="28" max="29" width="9.28515625" style="96" hidden="1" customWidth="1"/>
    <col min="30" max="30" width="40" style="96" hidden="1" customWidth="1"/>
    <col min="31" max="31" width="24.28515625" style="96" hidden="1" customWidth="1"/>
    <col min="32" max="37" width="9.28515625" style="96" customWidth="1"/>
    <col min="38" max="16384" width="9.28515625" style="96"/>
  </cols>
  <sheetData>
    <row r="1" spans="2:31" ht="13.5" thickBot="1" x14ac:dyDescent="0.25"/>
    <row r="2" spans="2:31" ht="18.75" thickBot="1" x14ac:dyDescent="0.3">
      <c r="B2" s="350" t="s">
        <v>0</v>
      </c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2"/>
    </row>
    <row r="3" spans="2:31" x14ac:dyDescent="0.2">
      <c r="B3" s="353" t="s">
        <v>1</v>
      </c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</row>
    <row r="4" spans="2:31" ht="13.5" thickBot="1" x14ac:dyDescent="0.25"/>
    <row r="5" spans="2:31" ht="13.5" thickBot="1" x14ac:dyDescent="0.25">
      <c r="B5" s="123" t="s">
        <v>2</v>
      </c>
      <c r="C5" s="347"/>
      <c r="D5" s="348"/>
      <c r="E5" s="348"/>
      <c r="F5" s="348"/>
      <c r="G5" s="349"/>
    </row>
    <row r="6" spans="2:31" ht="13.5" thickBot="1" x14ac:dyDescent="0.25"/>
    <row r="7" spans="2:31" ht="13.5" thickBot="1" x14ac:dyDescent="0.25">
      <c r="B7" s="123" t="s">
        <v>3</v>
      </c>
      <c r="C7" s="109">
        <v>0</v>
      </c>
    </row>
    <row r="8" spans="2:31" ht="13.5" thickBot="1" x14ac:dyDescent="0.25"/>
    <row r="9" spans="2:31" ht="13.5" thickBot="1" x14ac:dyDescent="0.25">
      <c r="B9" s="123" t="s">
        <v>4</v>
      </c>
      <c r="C9" s="109">
        <v>1</v>
      </c>
    </row>
    <row r="10" spans="2:31" ht="13.5" thickBot="1" x14ac:dyDescent="0.25"/>
    <row r="11" spans="2:31" ht="13.5" thickBot="1" x14ac:dyDescent="0.25">
      <c r="B11" s="123" t="s">
        <v>5</v>
      </c>
      <c r="C11" s="347" t="s">
        <v>18</v>
      </c>
      <c r="D11" s="348"/>
      <c r="E11" s="349"/>
    </row>
    <row r="12" spans="2:31" ht="15.75" customHeight="1" thickBot="1" x14ac:dyDescent="0.25">
      <c r="C12" s="97"/>
      <c r="D12" s="97"/>
      <c r="E12" s="97"/>
      <c r="F12" s="97"/>
      <c r="G12" s="97"/>
      <c r="H12" s="97"/>
      <c r="I12" s="110" t="s">
        <v>5</v>
      </c>
      <c r="J12" s="111" t="s">
        <v>7</v>
      </c>
      <c r="K12" s="111" t="s">
        <v>8</v>
      </c>
      <c r="L12" s="111" t="s">
        <v>9</v>
      </c>
      <c r="M12" s="111" t="s">
        <v>10</v>
      </c>
      <c r="N12" s="111" t="s">
        <v>11</v>
      </c>
      <c r="O12" s="111" t="s">
        <v>12</v>
      </c>
      <c r="P12" s="111" t="s">
        <v>13</v>
      </c>
      <c r="Q12" s="232"/>
      <c r="R12" s="354" t="s">
        <v>14</v>
      </c>
      <c r="S12" s="354"/>
      <c r="T12" s="354"/>
      <c r="AE12" s="1" t="s">
        <v>15</v>
      </c>
    </row>
    <row r="13" spans="2:31" ht="13.5" thickBot="1" x14ac:dyDescent="0.25">
      <c r="B13" s="123" t="s">
        <v>16</v>
      </c>
      <c r="C13" s="314" t="s">
        <v>17</v>
      </c>
      <c r="E13" s="339"/>
      <c r="F13" s="340"/>
      <c r="G13" s="341"/>
      <c r="H13" s="97"/>
      <c r="I13" s="112" t="s">
        <v>18</v>
      </c>
      <c r="J13" s="230">
        <v>0</v>
      </c>
      <c r="K13" s="230">
        <v>0</v>
      </c>
      <c r="L13" s="230">
        <v>0</v>
      </c>
      <c r="M13" s="230">
        <v>1</v>
      </c>
      <c r="N13" s="230">
        <v>2</v>
      </c>
      <c r="O13" s="230">
        <v>-1</v>
      </c>
      <c r="P13" s="230">
        <v>0</v>
      </c>
      <c r="Q13" s="100"/>
      <c r="R13" s="113" t="s">
        <v>4</v>
      </c>
      <c r="S13" s="113" t="s">
        <v>19</v>
      </c>
      <c r="T13" s="113" t="s">
        <v>20</v>
      </c>
      <c r="AE13" s="114" t="s">
        <v>21</v>
      </c>
    </row>
    <row r="14" spans="2:31" ht="13.5" thickBot="1" x14ac:dyDescent="0.25">
      <c r="B14" s="123"/>
      <c r="C14" s="97"/>
      <c r="D14" s="97"/>
      <c r="E14" s="97"/>
      <c r="F14" s="97"/>
      <c r="G14" s="97"/>
      <c r="H14" s="97"/>
      <c r="I14" s="112" t="s">
        <v>22</v>
      </c>
      <c r="J14" s="230">
        <v>1</v>
      </c>
      <c r="K14" s="230">
        <v>2</v>
      </c>
      <c r="L14" s="230">
        <v>0</v>
      </c>
      <c r="M14" s="230">
        <v>-1</v>
      </c>
      <c r="N14" s="230">
        <v>-1</v>
      </c>
      <c r="O14" s="230">
        <v>1</v>
      </c>
      <c r="P14" s="230">
        <v>0</v>
      </c>
      <c r="Q14" s="100"/>
      <c r="R14" s="115" t="str">
        <f>IF(Estagio&gt;1,2,"")</f>
        <v/>
      </c>
      <c r="S14" s="245"/>
      <c r="T14" s="115" t="str">
        <f t="shared" ref="T14:T42" si="0">IF(U14&lt;&gt;0,U14+$G$28,"")</f>
        <v/>
      </c>
      <c r="U14" s="96">
        <f t="shared" ref="U14:U42" si="1">IF(R14="",0,VLOOKUP(S14,$W$20:$AC$29,$W$18,FALSE))</f>
        <v>0</v>
      </c>
      <c r="AE14" s="116" t="s">
        <v>23</v>
      </c>
    </row>
    <row r="15" spans="2:31" ht="13.5" thickBot="1" x14ac:dyDescent="0.25">
      <c r="B15" s="123" t="s">
        <v>24</v>
      </c>
      <c r="C15" s="339"/>
      <c r="D15" s="340"/>
      <c r="E15" s="341"/>
      <c r="H15" s="117"/>
      <c r="I15" s="25" t="s">
        <v>25</v>
      </c>
      <c r="J15" s="230">
        <v>0</v>
      </c>
      <c r="K15" s="230">
        <v>1</v>
      </c>
      <c r="L15" s="230">
        <v>0</v>
      </c>
      <c r="M15" s="230">
        <v>-1</v>
      </c>
      <c r="N15" s="230">
        <v>-1</v>
      </c>
      <c r="O15" s="230">
        <v>1</v>
      </c>
      <c r="P15" s="230">
        <v>2</v>
      </c>
      <c r="Q15" s="100"/>
      <c r="R15" s="115" t="str">
        <f t="shared" ref="R15:R42" si="2">IF(Estagio&gt;(R14),R14+1,"")</f>
        <v/>
      </c>
      <c r="S15" s="245"/>
      <c r="T15" s="115" t="str">
        <f t="shared" si="0"/>
        <v/>
      </c>
      <c r="U15" s="96">
        <f t="shared" si="1"/>
        <v>0</v>
      </c>
      <c r="AE15" s="116" t="s">
        <v>26</v>
      </c>
    </row>
    <row r="16" spans="2:31" x14ac:dyDescent="0.2">
      <c r="B16" s="123"/>
      <c r="C16" s="97"/>
      <c r="D16" s="97"/>
      <c r="E16" s="97"/>
      <c r="F16" s="97"/>
      <c r="G16" s="97"/>
      <c r="H16" s="118"/>
      <c r="I16" s="112" t="s">
        <v>6</v>
      </c>
      <c r="J16" s="230">
        <v>0</v>
      </c>
      <c r="K16" s="230">
        <v>0</v>
      </c>
      <c r="L16" s="230">
        <v>0</v>
      </c>
      <c r="M16" s="230">
        <v>0</v>
      </c>
      <c r="N16" s="230">
        <v>0</v>
      </c>
      <c r="O16" s="230">
        <v>0</v>
      </c>
      <c r="P16" s="230">
        <v>0</v>
      </c>
      <c r="Q16" s="100"/>
      <c r="R16" s="115" t="str">
        <f>IF(Estagio&gt;(R15),R15+1,"")</f>
        <v/>
      </c>
      <c r="S16" s="245"/>
      <c r="T16" s="115" t="str">
        <f t="shared" si="0"/>
        <v/>
      </c>
      <c r="U16" s="96">
        <f t="shared" si="1"/>
        <v>0</v>
      </c>
      <c r="AE16" s="116" t="s">
        <v>27</v>
      </c>
    </row>
    <row r="17" spans="2:36" x14ac:dyDescent="0.2">
      <c r="B17" s="123" t="s">
        <v>28</v>
      </c>
      <c r="C17" s="97"/>
      <c r="D17" s="97"/>
      <c r="E17" s="119">
        <f>15+INT((Estagio-1)/2)+IF(C11="Humanos",1,0)</f>
        <v>15</v>
      </c>
      <c r="F17" s="97"/>
      <c r="G17" s="120"/>
      <c r="H17" s="118"/>
      <c r="I17" s="112" t="s">
        <v>29</v>
      </c>
      <c r="J17" s="230">
        <v>0</v>
      </c>
      <c r="K17" s="230">
        <v>0</v>
      </c>
      <c r="L17" s="230">
        <v>1</v>
      </c>
      <c r="M17" s="230">
        <v>0</v>
      </c>
      <c r="N17" s="230">
        <v>0</v>
      </c>
      <c r="O17" s="230">
        <v>1</v>
      </c>
      <c r="P17" s="230">
        <v>0</v>
      </c>
      <c r="Q17" s="100"/>
      <c r="R17" s="115" t="str">
        <f t="shared" si="2"/>
        <v/>
      </c>
      <c r="S17" s="245"/>
      <c r="T17" s="115" t="str">
        <f t="shared" si="0"/>
        <v/>
      </c>
      <c r="U17" s="96">
        <f t="shared" si="1"/>
        <v>0</v>
      </c>
      <c r="AE17" s="114" t="s">
        <v>30</v>
      </c>
    </row>
    <row r="18" spans="2:36" x14ac:dyDescent="0.2">
      <c r="B18" s="123"/>
      <c r="C18" s="97"/>
      <c r="D18" s="97"/>
      <c r="E18" s="97"/>
      <c r="F18" s="97"/>
      <c r="G18" s="97"/>
      <c r="H18" s="118"/>
      <c r="I18" s="112" t="s">
        <v>31</v>
      </c>
      <c r="J18" s="230">
        <v>0</v>
      </c>
      <c r="K18" s="230">
        <v>0</v>
      </c>
      <c r="L18" s="230">
        <v>1</v>
      </c>
      <c r="M18" s="230">
        <v>-2</v>
      </c>
      <c r="N18" s="230">
        <v>1</v>
      </c>
      <c r="O18" s="230">
        <v>2</v>
      </c>
      <c r="P18" s="230">
        <v>1</v>
      </c>
      <c r="Q18" s="100"/>
      <c r="R18" s="115" t="str">
        <f t="shared" si="2"/>
        <v/>
      </c>
      <c r="S18" s="245"/>
      <c r="T18" s="115" t="str">
        <f t="shared" si="0"/>
        <v/>
      </c>
      <c r="U18" s="96">
        <f t="shared" si="1"/>
        <v>0</v>
      </c>
      <c r="W18" s="96">
        <f>IF(X19=C13,2,0)+IF(Y19=C13,3,0)+IF(Z19=C13,4,0)+IF(AA19=C13,5,0)+IF(AB19=C13,6,0)+IF(AC19=C13,7,0)</f>
        <v>3</v>
      </c>
      <c r="AE18" s="116" t="s">
        <v>32</v>
      </c>
    </row>
    <row r="19" spans="2:36" ht="13.5" thickBot="1" x14ac:dyDescent="0.25">
      <c r="B19" s="123"/>
      <c r="C19" s="97" t="s">
        <v>33</v>
      </c>
      <c r="D19" s="97"/>
      <c r="E19" s="97" t="s">
        <v>34</v>
      </c>
      <c r="F19" s="97"/>
      <c r="G19" s="97" t="s">
        <v>35</v>
      </c>
      <c r="H19" s="118"/>
      <c r="R19" s="115" t="str">
        <f t="shared" si="2"/>
        <v/>
      </c>
      <c r="S19" s="245"/>
      <c r="T19" s="115" t="str">
        <f t="shared" si="0"/>
        <v/>
      </c>
      <c r="U19" s="96">
        <f t="shared" si="1"/>
        <v>0</v>
      </c>
      <c r="W19" s="121" t="s">
        <v>36</v>
      </c>
      <c r="X19" s="122" t="s">
        <v>15</v>
      </c>
      <c r="Y19" s="122" t="s">
        <v>17</v>
      </c>
      <c r="Z19" s="122" t="s">
        <v>37</v>
      </c>
      <c r="AA19" s="122" t="s">
        <v>38</v>
      </c>
      <c r="AB19" s="122" t="s">
        <v>39</v>
      </c>
      <c r="AC19" s="122" t="s">
        <v>40</v>
      </c>
      <c r="AE19" s="116" t="s">
        <v>41</v>
      </c>
    </row>
    <row r="20" spans="2:36" ht="13.5" thickBot="1" x14ac:dyDescent="0.25">
      <c r="B20" s="123" t="s">
        <v>7</v>
      </c>
      <c r="C20" s="115">
        <f>VLOOKUP(C11,I12:P18,2,FALSE)</f>
        <v>0</v>
      </c>
      <c r="D20" s="97"/>
      <c r="E20" s="115">
        <f>VLOOKUP(G20,$I$23:$N$33,C20+4,FALSE)</f>
        <v>0</v>
      </c>
      <c r="F20" s="97"/>
      <c r="G20" s="124">
        <v>0</v>
      </c>
      <c r="H20" s="118"/>
      <c r="O20" s="6"/>
      <c r="R20" s="115" t="str">
        <f t="shared" si="2"/>
        <v/>
      </c>
      <c r="S20" s="245"/>
      <c r="T20" s="115" t="str">
        <f t="shared" si="0"/>
        <v/>
      </c>
      <c r="U20" s="96">
        <f t="shared" si="1"/>
        <v>0</v>
      </c>
      <c r="W20" s="96">
        <v>1</v>
      </c>
      <c r="X20" s="96">
        <v>6</v>
      </c>
      <c r="Y20" s="96">
        <v>4</v>
      </c>
      <c r="Z20" s="96">
        <v>4</v>
      </c>
      <c r="AA20" s="96">
        <v>2</v>
      </c>
      <c r="AB20" s="96">
        <v>5</v>
      </c>
      <c r="AC20" s="96">
        <v>3</v>
      </c>
      <c r="AE20" s="114" t="s">
        <v>42</v>
      </c>
    </row>
    <row r="21" spans="2:36" ht="13.5" thickBot="1" x14ac:dyDescent="0.25">
      <c r="B21" s="123"/>
      <c r="C21" s="125"/>
      <c r="D21" s="97"/>
      <c r="E21" s="125"/>
      <c r="F21" s="97"/>
      <c r="G21" s="118"/>
      <c r="H21" s="118"/>
      <c r="J21" s="342" t="s">
        <v>33</v>
      </c>
      <c r="K21" s="343"/>
      <c r="L21" s="343"/>
      <c r="M21" s="343"/>
      <c r="N21" s="344"/>
      <c r="O21" s="126"/>
      <c r="R21" s="115" t="str">
        <f t="shared" si="2"/>
        <v/>
      </c>
      <c r="S21" s="245"/>
      <c r="T21" s="115" t="str">
        <f t="shared" si="0"/>
        <v/>
      </c>
      <c r="U21" s="96">
        <f t="shared" si="1"/>
        <v>0</v>
      </c>
      <c r="W21" s="96">
        <v>2</v>
      </c>
      <c r="X21" s="96">
        <v>6</v>
      </c>
      <c r="Y21" s="96">
        <v>4</v>
      </c>
      <c r="Z21" s="96">
        <v>4</v>
      </c>
      <c r="AA21" s="96">
        <v>2</v>
      </c>
      <c r="AB21" s="96">
        <v>5</v>
      </c>
      <c r="AC21" s="96">
        <v>3</v>
      </c>
      <c r="AE21" s="116" t="s">
        <v>43</v>
      </c>
    </row>
    <row r="22" spans="2:36" ht="13.5" thickBot="1" x14ac:dyDescent="0.25">
      <c r="B22" s="123" t="s">
        <v>8</v>
      </c>
      <c r="C22" s="115">
        <f>VLOOKUP(C11,I12:P18,3,FALSE)</f>
        <v>0</v>
      </c>
      <c r="D22" s="125"/>
      <c r="E22" s="115">
        <f>VLOOKUP(G22,$I$23:$N$33,C22+4,FALSE)</f>
        <v>0</v>
      </c>
      <c r="F22" s="125"/>
      <c r="G22" s="124">
        <v>0</v>
      </c>
      <c r="H22" s="118"/>
      <c r="I22" s="119" t="s">
        <v>35</v>
      </c>
      <c r="J22" s="119">
        <v>-2</v>
      </c>
      <c r="K22" s="119">
        <v>-1</v>
      </c>
      <c r="L22" s="119">
        <v>0</v>
      </c>
      <c r="M22" s="119">
        <v>1</v>
      </c>
      <c r="N22" s="119">
        <v>2</v>
      </c>
      <c r="O22" s="6"/>
      <c r="R22" s="115" t="str">
        <f t="shared" si="2"/>
        <v/>
      </c>
      <c r="S22" s="245"/>
      <c r="T22" s="115" t="str">
        <f t="shared" si="0"/>
        <v/>
      </c>
      <c r="U22" s="96">
        <f t="shared" si="1"/>
        <v>0</v>
      </c>
      <c r="W22" s="96">
        <v>3</v>
      </c>
      <c r="X22" s="96">
        <v>7</v>
      </c>
      <c r="Y22" s="96">
        <v>5</v>
      </c>
      <c r="Z22" s="96">
        <v>5</v>
      </c>
      <c r="AA22" s="96">
        <v>3</v>
      </c>
      <c r="AB22" s="96">
        <v>6</v>
      </c>
      <c r="AC22" s="96">
        <v>4</v>
      </c>
      <c r="AE22" s="116" t="s">
        <v>44</v>
      </c>
    </row>
    <row r="23" spans="2:36" ht="13.5" thickBot="1" x14ac:dyDescent="0.25">
      <c r="B23" s="123"/>
      <c r="C23" s="125"/>
      <c r="E23" s="125"/>
      <c r="G23" s="118"/>
      <c r="H23" s="118"/>
      <c r="I23" s="119">
        <v>-4</v>
      </c>
      <c r="J23" s="115">
        <v>-1</v>
      </c>
      <c r="K23" s="115" t="s">
        <v>45</v>
      </c>
      <c r="L23" s="115" t="s">
        <v>45</v>
      </c>
      <c r="M23" s="115" t="s">
        <v>45</v>
      </c>
      <c r="N23" s="115" t="s">
        <v>45</v>
      </c>
      <c r="O23" s="126"/>
      <c r="R23" s="115" t="str">
        <f t="shared" si="2"/>
        <v/>
      </c>
      <c r="S23" s="245"/>
      <c r="T23" s="115" t="str">
        <f t="shared" si="0"/>
        <v/>
      </c>
      <c r="U23" s="96">
        <f t="shared" si="1"/>
        <v>0</v>
      </c>
      <c r="W23" s="96">
        <v>4</v>
      </c>
      <c r="X23" s="96">
        <v>7</v>
      </c>
      <c r="Y23" s="96">
        <v>5</v>
      </c>
      <c r="Z23" s="96">
        <v>5</v>
      </c>
      <c r="AA23" s="96">
        <v>3</v>
      </c>
      <c r="AB23" s="96">
        <v>6</v>
      </c>
      <c r="AC23" s="96">
        <v>4</v>
      </c>
      <c r="AE23" s="127" t="s">
        <v>46</v>
      </c>
    </row>
    <row r="24" spans="2:36" ht="13.5" thickBot="1" x14ac:dyDescent="0.25">
      <c r="B24" s="123" t="s">
        <v>9</v>
      </c>
      <c r="C24" s="115">
        <f>VLOOKUP(C11,I12:P18,4,FALSE)</f>
        <v>0</v>
      </c>
      <c r="E24" s="115">
        <f>VLOOKUP(G24,$I$23:$N$33,C24+4,FALSE)</f>
        <v>0</v>
      </c>
      <c r="G24" s="124">
        <v>0</v>
      </c>
      <c r="H24" s="118"/>
      <c r="I24" s="119">
        <v>-3</v>
      </c>
      <c r="J24" s="115">
        <v>-0.5</v>
      </c>
      <c r="K24" s="115">
        <v>-1</v>
      </c>
      <c r="L24" s="115" t="s">
        <v>45</v>
      </c>
      <c r="M24" s="115" t="s">
        <v>45</v>
      </c>
      <c r="N24" s="115" t="s">
        <v>45</v>
      </c>
      <c r="O24" s="5"/>
      <c r="R24" s="115" t="str">
        <f t="shared" si="2"/>
        <v/>
      </c>
      <c r="S24" s="245"/>
      <c r="T24" s="115" t="str">
        <f t="shared" si="0"/>
        <v/>
      </c>
      <c r="U24" s="96">
        <f t="shared" si="1"/>
        <v>0</v>
      </c>
      <c r="W24" s="96">
        <v>5</v>
      </c>
      <c r="X24" s="96">
        <v>7</v>
      </c>
      <c r="Y24" s="96">
        <v>5</v>
      </c>
      <c r="Z24" s="96">
        <v>5</v>
      </c>
      <c r="AA24" s="96">
        <v>3</v>
      </c>
      <c r="AB24" s="96">
        <v>6</v>
      </c>
      <c r="AC24" s="96">
        <v>4</v>
      </c>
      <c r="AE24" s="127" t="s">
        <v>47</v>
      </c>
    </row>
    <row r="25" spans="2:36" ht="13.5" thickBot="1" x14ac:dyDescent="0.25">
      <c r="B25" s="123"/>
      <c r="C25" s="125"/>
      <c r="E25" s="125"/>
      <c r="G25" s="118"/>
      <c r="H25" s="118"/>
      <c r="I25" s="119">
        <v>-2</v>
      </c>
      <c r="J25" s="115">
        <v>0</v>
      </c>
      <c r="K25" s="115">
        <v>-0.5</v>
      </c>
      <c r="L25" s="115">
        <v>-1</v>
      </c>
      <c r="M25" s="115" t="s">
        <v>45</v>
      </c>
      <c r="N25" s="115" t="s">
        <v>45</v>
      </c>
      <c r="O25" s="126"/>
      <c r="R25" s="115" t="str">
        <f t="shared" si="2"/>
        <v/>
      </c>
      <c r="S25" s="245"/>
      <c r="T25" s="115" t="str">
        <f t="shared" si="0"/>
        <v/>
      </c>
      <c r="U25" s="96">
        <f t="shared" si="1"/>
        <v>0</v>
      </c>
      <c r="W25" s="96">
        <v>6</v>
      </c>
      <c r="X25" s="96">
        <v>8</v>
      </c>
      <c r="Y25" s="96">
        <v>6</v>
      </c>
      <c r="Z25" s="96">
        <v>6</v>
      </c>
      <c r="AA25" s="96">
        <v>4</v>
      </c>
      <c r="AB25" s="96">
        <v>7</v>
      </c>
      <c r="AC25" s="96">
        <v>5</v>
      </c>
      <c r="AE25" s="127" t="s">
        <v>48</v>
      </c>
    </row>
    <row r="26" spans="2:36" ht="13.5" thickBot="1" x14ac:dyDescent="0.25">
      <c r="B26" s="123" t="s">
        <v>10</v>
      </c>
      <c r="C26" s="115">
        <f>VLOOKUP(C11,I12:P18,5,FALSE)</f>
        <v>1</v>
      </c>
      <c r="E26" s="115">
        <f>VLOOKUP(G26,$I$23:$N$33,C26+4,FALSE)</f>
        <v>-0.5</v>
      </c>
      <c r="G26" s="124">
        <v>0</v>
      </c>
      <c r="H26" s="118"/>
      <c r="I26" s="119">
        <v>-1</v>
      </c>
      <c r="J26" s="115">
        <v>1</v>
      </c>
      <c r="K26" s="115">
        <v>0</v>
      </c>
      <c r="L26" s="115">
        <v>-0.5</v>
      </c>
      <c r="M26" s="115">
        <v>-1</v>
      </c>
      <c r="N26" s="115" t="s">
        <v>45</v>
      </c>
      <c r="O26" s="5"/>
      <c r="R26" s="115" t="str">
        <f t="shared" si="2"/>
        <v/>
      </c>
      <c r="S26" s="245"/>
      <c r="T26" s="115" t="str">
        <f t="shared" si="0"/>
        <v/>
      </c>
      <c r="U26" s="96">
        <f t="shared" si="1"/>
        <v>0</v>
      </c>
      <c r="W26" s="96">
        <v>7</v>
      </c>
      <c r="X26" s="96">
        <v>8</v>
      </c>
      <c r="Y26" s="96">
        <v>6</v>
      </c>
      <c r="Z26" s="96">
        <v>6</v>
      </c>
      <c r="AA26" s="96">
        <v>4</v>
      </c>
      <c r="AB26" s="96">
        <v>7</v>
      </c>
      <c r="AC26" s="96">
        <v>5</v>
      </c>
      <c r="AE26" s="116" t="s">
        <v>49</v>
      </c>
    </row>
    <row r="27" spans="2:36" ht="13.5" thickBot="1" x14ac:dyDescent="0.25">
      <c r="B27" s="123"/>
      <c r="C27" s="125"/>
      <c r="E27" s="125"/>
      <c r="G27" s="118"/>
      <c r="H27" s="118"/>
      <c r="I27" s="119">
        <v>0</v>
      </c>
      <c r="J27" s="115">
        <v>2</v>
      </c>
      <c r="K27" s="115">
        <v>1</v>
      </c>
      <c r="L27" s="115">
        <v>0</v>
      </c>
      <c r="M27" s="115">
        <v>-0.5</v>
      </c>
      <c r="N27" s="115">
        <v>-1</v>
      </c>
      <c r="R27" s="115" t="str">
        <f t="shared" si="2"/>
        <v/>
      </c>
      <c r="S27" s="245"/>
      <c r="T27" s="115" t="str">
        <f t="shared" si="0"/>
        <v/>
      </c>
      <c r="U27" s="96">
        <f t="shared" si="1"/>
        <v>0</v>
      </c>
      <c r="W27" s="96">
        <v>8</v>
      </c>
      <c r="X27" s="96">
        <v>8</v>
      </c>
      <c r="Y27" s="96">
        <v>6</v>
      </c>
      <c r="Z27" s="96">
        <v>6</v>
      </c>
      <c r="AA27" s="96">
        <v>4</v>
      </c>
      <c r="AB27" s="96">
        <v>7</v>
      </c>
      <c r="AC27" s="96">
        <v>5</v>
      </c>
      <c r="AE27" s="116" t="s">
        <v>50</v>
      </c>
    </row>
    <row r="28" spans="2:36" ht="13.5" thickBot="1" x14ac:dyDescent="0.25">
      <c r="B28" s="123" t="s">
        <v>11</v>
      </c>
      <c r="C28" s="115">
        <f>VLOOKUP(C11,I12:P18,6,FALSE)</f>
        <v>2</v>
      </c>
      <c r="E28" s="115">
        <f>VLOOKUP(G28,$I$23:$N$33,C28+4,FALSE)</f>
        <v>-1</v>
      </c>
      <c r="G28" s="124">
        <v>0</v>
      </c>
      <c r="H28" s="118"/>
      <c r="I28" s="119">
        <v>1</v>
      </c>
      <c r="J28" s="115">
        <v>3</v>
      </c>
      <c r="K28" s="115">
        <v>2</v>
      </c>
      <c r="L28" s="115">
        <v>1</v>
      </c>
      <c r="M28" s="115">
        <v>0</v>
      </c>
      <c r="N28" s="115">
        <v>-0.5</v>
      </c>
      <c r="R28" s="115" t="str">
        <f t="shared" si="2"/>
        <v/>
      </c>
      <c r="S28" s="245"/>
      <c r="T28" s="115" t="str">
        <f t="shared" si="0"/>
        <v/>
      </c>
      <c r="U28" s="96">
        <f t="shared" si="1"/>
        <v>0</v>
      </c>
      <c r="W28" s="96">
        <v>9</v>
      </c>
      <c r="X28" s="96">
        <v>9</v>
      </c>
      <c r="Y28" s="96">
        <v>7</v>
      </c>
      <c r="Z28" s="96">
        <v>7</v>
      </c>
      <c r="AA28" s="96">
        <v>5</v>
      </c>
      <c r="AB28" s="96">
        <v>8</v>
      </c>
      <c r="AC28" s="96">
        <v>6</v>
      </c>
      <c r="AE28" s="116" t="s">
        <v>51</v>
      </c>
      <c r="AF28" s="128"/>
      <c r="AH28" s="128"/>
      <c r="AI28" s="128"/>
      <c r="AJ28" s="128"/>
    </row>
    <row r="29" spans="2:36" ht="13.5" thickBot="1" x14ac:dyDescent="0.25">
      <c r="B29" s="123"/>
      <c r="C29" s="125"/>
      <c r="E29" s="125"/>
      <c r="G29" s="118"/>
      <c r="I29" s="119">
        <v>2</v>
      </c>
      <c r="J29" s="115">
        <v>5</v>
      </c>
      <c r="K29" s="115">
        <v>4</v>
      </c>
      <c r="L29" s="115">
        <v>3</v>
      </c>
      <c r="M29" s="115">
        <v>2</v>
      </c>
      <c r="N29" s="115">
        <v>0</v>
      </c>
      <c r="R29" s="115" t="str">
        <f t="shared" si="2"/>
        <v/>
      </c>
      <c r="S29" s="245"/>
      <c r="T29" s="115" t="str">
        <f t="shared" si="0"/>
        <v/>
      </c>
      <c r="U29" s="96">
        <f t="shared" si="1"/>
        <v>0</v>
      </c>
      <c r="W29" s="96">
        <v>10</v>
      </c>
      <c r="X29" s="96">
        <v>9</v>
      </c>
      <c r="Y29" s="96">
        <v>7</v>
      </c>
      <c r="Z29" s="96">
        <v>7</v>
      </c>
      <c r="AA29" s="96">
        <v>5</v>
      </c>
      <c r="AB29" s="96">
        <v>8</v>
      </c>
      <c r="AC29" s="96">
        <v>6</v>
      </c>
      <c r="AE29" s="116" t="s">
        <v>52</v>
      </c>
      <c r="AF29" s="128"/>
      <c r="AH29" s="128"/>
      <c r="AI29" s="128"/>
      <c r="AJ29" s="128"/>
    </row>
    <row r="30" spans="2:36" ht="13.5" thickBot="1" x14ac:dyDescent="0.25">
      <c r="B30" s="123" t="s">
        <v>12</v>
      </c>
      <c r="C30" s="115">
        <f>VLOOKUP(C11,I12:P18,7,FALSE)</f>
        <v>-1</v>
      </c>
      <c r="E30" s="115">
        <f>VLOOKUP(G30,$I$23:$N$33,C30+4,FALSE)</f>
        <v>1</v>
      </c>
      <c r="G30" s="124">
        <v>0</v>
      </c>
      <c r="I30" s="119">
        <v>3</v>
      </c>
      <c r="J30" s="115">
        <f>J29+3</f>
        <v>8</v>
      </c>
      <c r="K30" s="115">
        <f>K29+3</f>
        <v>7</v>
      </c>
      <c r="L30" s="115">
        <f>L29+3</f>
        <v>6</v>
      </c>
      <c r="M30" s="115">
        <f>M29+3</f>
        <v>5</v>
      </c>
      <c r="N30" s="115">
        <f>N29+3</f>
        <v>3</v>
      </c>
      <c r="R30" s="115" t="str">
        <f t="shared" si="2"/>
        <v/>
      </c>
      <c r="S30" s="245"/>
      <c r="T30" s="115" t="str">
        <f t="shared" si="0"/>
        <v/>
      </c>
      <c r="U30" s="96">
        <f t="shared" si="1"/>
        <v>0</v>
      </c>
      <c r="AE30" s="116" t="s">
        <v>53</v>
      </c>
      <c r="AF30" s="128"/>
      <c r="AH30" s="128"/>
      <c r="AI30" s="128"/>
      <c r="AJ30" s="128"/>
    </row>
    <row r="31" spans="2:36" ht="13.5" thickBot="1" x14ac:dyDescent="0.25">
      <c r="B31" s="123"/>
      <c r="C31" s="125"/>
      <c r="E31" s="125"/>
      <c r="G31" s="118"/>
      <c r="I31" s="119">
        <v>4</v>
      </c>
      <c r="J31" s="115">
        <f>J30+4</f>
        <v>12</v>
      </c>
      <c r="K31" s="115">
        <f>K30+4</f>
        <v>11</v>
      </c>
      <c r="L31" s="115">
        <f>L30+4</f>
        <v>10</v>
      </c>
      <c r="M31" s="115">
        <f>M30+4</f>
        <v>9</v>
      </c>
      <c r="N31" s="115">
        <f>N30+4</f>
        <v>7</v>
      </c>
      <c r="R31" s="115" t="str">
        <f t="shared" si="2"/>
        <v/>
      </c>
      <c r="S31" s="245"/>
      <c r="T31" s="115" t="str">
        <f t="shared" si="0"/>
        <v/>
      </c>
      <c r="U31" s="96">
        <f t="shared" si="1"/>
        <v>0</v>
      </c>
      <c r="AE31" s="116" t="s">
        <v>54</v>
      </c>
      <c r="AF31" s="128"/>
      <c r="AH31" s="128"/>
      <c r="AI31" s="128"/>
      <c r="AJ31" s="128"/>
    </row>
    <row r="32" spans="2:36" ht="13.5" thickBot="1" x14ac:dyDescent="0.25">
      <c r="B32" s="123" t="s">
        <v>13</v>
      </c>
      <c r="C32" s="115">
        <f>VLOOKUP(C11,I12:P18,8,FALSE)</f>
        <v>0</v>
      </c>
      <c r="E32" s="115">
        <f>VLOOKUP(G32,$I$23:$N$33,C32+4,FALSE)</f>
        <v>0</v>
      </c>
      <c r="G32" s="124">
        <v>0</v>
      </c>
      <c r="I32" s="119">
        <v>5</v>
      </c>
      <c r="J32" s="115">
        <f>J31+5</f>
        <v>17</v>
      </c>
      <c r="K32" s="115">
        <f>K31+5</f>
        <v>16</v>
      </c>
      <c r="L32" s="115">
        <f>L31+5</f>
        <v>15</v>
      </c>
      <c r="M32" s="115">
        <f>M31+5</f>
        <v>14</v>
      </c>
      <c r="N32" s="115">
        <f>N31+5</f>
        <v>12</v>
      </c>
      <c r="R32" s="115" t="str">
        <f t="shared" si="2"/>
        <v/>
      </c>
      <c r="S32" s="245"/>
      <c r="T32" s="115" t="str">
        <f t="shared" si="0"/>
        <v/>
      </c>
      <c r="U32" s="96">
        <f t="shared" si="1"/>
        <v>0</v>
      </c>
      <c r="AE32" s="116" t="s">
        <v>55</v>
      </c>
      <c r="AF32" s="128"/>
      <c r="AH32" s="128"/>
      <c r="AI32" s="128"/>
      <c r="AJ32" s="128"/>
    </row>
    <row r="33" spans="2:36" x14ac:dyDescent="0.2">
      <c r="E33" s="125"/>
      <c r="I33" s="119">
        <v>6</v>
      </c>
      <c r="J33" s="115">
        <f>J32+6</f>
        <v>23</v>
      </c>
      <c r="K33" s="115">
        <f>K32+6</f>
        <v>22</v>
      </c>
      <c r="L33" s="115">
        <f>L32+6</f>
        <v>21</v>
      </c>
      <c r="M33" s="115">
        <f>M32+6</f>
        <v>20</v>
      </c>
      <c r="N33" s="115">
        <f>N32+6</f>
        <v>18</v>
      </c>
      <c r="R33" s="115" t="str">
        <f t="shared" si="2"/>
        <v/>
      </c>
      <c r="S33" s="245"/>
      <c r="T33" s="115" t="str">
        <f t="shared" si="0"/>
        <v/>
      </c>
      <c r="U33" s="96">
        <f t="shared" si="1"/>
        <v>0</v>
      </c>
      <c r="AE33" s="116" t="s">
        <v>56</v>
      </c>
      <c r="AF33" s="128"/>
      <c r="AH33" s="128"/>
      <c r="AI33" s="128"/>
      <c r="AJ33" s="128"/>
    </row>
    <row r="34" spans="2:36" x14ac:dyDescent="0.2">
      <c r="B34" s="345" t="s">
        <v>57</v>
      </c>
      <c r="C34" s="345"/>
      <c r="D34" s="346"/>
      <c r="E34" s="129">
        <f>E17-(E20+E22+E24+E26+E28+E30+E32)</f>
        <v>15.5</v>
      </c>
      <c r="R34" s="115" t="str">
        <f t="shared" si="2"/>
        <v/>
      </c>
      <c r="S34" s="245"/>
      <c r="T34" s="115" t="str">
        <f t="shared" si="0"/>
        <v/>
      </c>
      <c r="U34" s="96">
        <f t="shared" si="1"/>
        <v>0</v>
      </c>
      <c r="AE34" s="130" t="s">
        <v>58</v>
      </c>
      <c r="AF34" s="128"/>
      <c r="AH34" s="128"/>
      <c r="AI34" s="128"/>
      <c r="AJ34" s="128"/>
    </row>
    <row r="35" spans="2:36" x14ac:dyDescent="0.2">
      <c r="I35" s="208"/>
      <c r="J35" s="100"/>
      <c r="K35" s="100"/>
      <c r="L35" s="100"/>
      <c r="M35" s="100"/>
      <c r="N35" s="100"/>
      <c r="O35" s="100"/>
      <c r="P35" s="100"/>
      <c r="Q35" s="100"/>
      <c r="R35" s="115" t="str">
        <f t="shared" si="2"/>
        <v/>
      </c>
      <c r="S35" s="245"/>
      <c r="T35" s="115" t="str">
        <f t="shared" si="0"/>
        <v/>
      </c>
      <c r="U35" s="96">
        <f t="shared" si="1"/>
        <v>0</v>
      </c>
      <c r="AE35" s="114" t="s">
        <v>59</v>
      </c>
      <c r="AF35" s="128"/>
      <c r="AH35" s="128"/>
      <c r="AI35" s="128"/>
      <c r="AJ35" s="128"/>
    </row>
    <row r="36" spans="2:36" x14ac:dyDescent="0.2">
      <c r="I36" s="5"/>
      <c r="J36" s="100"/>
      <c r="K36" s="100"/>
      <c r="L36" s="100"/>
      <c r="M36" s="100"/>
      <c r="N36" s="100"/>
      <c r="O36" s="100"/>
      <c r="P36" s="100"/>
      <c r="Q36" s="100"/>
      <c r="R36" s="115" t="str">
        <f t="shared" si="2"/>
        <v/>
      </c>
      <c r="S36" s="245"/>
      <c r="T36" s="115" t="str">
        <f t="shared" si="0"/>
        <v/>
      </c>
      <c r="U36" s="96">
        <f t="shared" si="1"/>
        <v>0</v>
      </c>
      <c r="AE36" s="116" t="s">
        <v>60</v>
      </c>
      <c r="AF36" s="128"/>
      <c r="AH36" s="128"/>
      <c r="AI36" s="128"/>
      <c r="AJ36" s="128"/>
    </row>
    <row r="37" spans="2:36" x14ac:dyDescent="0.2">
      <c r="I37" s="5"/>
      <c r="J37" s="100"/>
      <c r="K37" s="100"/>
      <c r="L37" s="100"/>
      <c r="M37" s="100"/>
      <c r="N37" s="100"/>
      <c r="O37" s="100"/>
      <c r="P37" s="100"/>
      <c r="Q37" s="100"/>
      <c r="R37" s="115" t="str">
        <f t="shared" si="2"/>
        <v/>
      </c>
      <c r="S37" s="245"/>
      <c r="T37" s="115" t="str">
        <f t="shared" si="0"/>
        <v/>
      </c>
      <c r="U37" s="96">
        <f t="shared" si="1"/>
        <v>0</v>
      </c>
      <c r="AE37" s="116" t="s">
        <v>61</v>
      </c>
    </row>
    <row r="38" spans="2:36" x14ac:dyDescent="0.2">
      <c r="I38" s="231"/>
      <c r="J38" s="100"/>
      <c r="K38" s="100"/>
      <c r="L38" s="100"/>
      <c r="M38" s="100"/>
      <c r="N38" s="100"/>
      <c r="O38" s="100"/>
      <c r="P38" s="100"/>
      <c r="Q38" s="100"/>
      <c r="R38" s="115" t="str">
        <f t="shared" si="2"/>
        <v/>
      </c>
      <c r="S38" s="245"/>
      <c r="T38" s="115" t="str">
        <f t="shared" si="0"/>
        <v/>
      </c>
      <c r="U38" s="96">
        <f t="shared" si="1"/>
        <v>0</v>
      </c>
      <c r="AE38" s="116" t="s">
        <v>62</v>
      </c>
    </row>
    <row r="39" spans="2:36" x14ac:dyDescent="0.2">
      <c r="I39" s="5"/>
      <c r="J39" s="100"/>
      <c r="K39" s="100"/>
      <c r="L39" s="100"/>
      <c r="M39" s="100"/>
      <c r="N39" s="100"/>
      <c r="O39" s="100"/>
      <c r="P39" s="100"/>
      <c r="Q39" s="100"/>
      <c r="R39" s="115" t="str">
        <f t="shared" si="2"/>
        <v/>
      </c>
      <c r="S39" s="245"/>
      <c r="T39" s="115" t="str">
        <f t="shared" si="0"/>
        <v/>
      </c>
      <c r="U39" s="96">
        <f t="shared" si="1"/>
        <v>0</v>
      </c>
      <c r="AE39" s="116" t="s">
        <v>63</v>
      </c>
    </row>
    <row r="40" spans="2:36" x14ac:dyDescent="0.2">
      <c r="I40" s="5"/>
      <c r="J40" s="100"/>
      <c r="K40" s="100"/>
      <c r="L40" s="100"/>
      <c r="M40" s="100"/>
      <c r="N40" s="100"/>
      <c r="O40" s="100"/>
      <c r="P40" s="100"/>
      <c r="Q40" s="100"/>
      <c r="R40" s="115" t="str">
        <f t="shared" si="2"/>
        <v/>
      </c>
      <c r="S40" s="245"/>
      <c r="T40" s="115" t="str">
        <f t="shared" si="0"/>
        <v/>
      </c>
      <c r="U40" s="96">
        <f t="shared" si="1"/>
        <v>0</v>
      </c>
      <c r="AE40" s="116" t="s">
        <v>64</v>
      </c>
    </row>
    <row r="41" spans="2:36" x14ac:dyDescent="0.2">
      <c r="I41" s="5"/>
      <c r="J41" s="100"/>
      <c r="K41" s="100"/>
      <c r="L41" s="100"/>
      <c r="M41" s="100"/>
      <c r="N41" s="100"/>
      <c r="O41" s="100"/>
      <c r="P41" s="100"/>
      <c r="Q41" s="100"/>
      <c r="R41" s="115" t="str">
        <f t="shared" si="2"/>
        <v/>
      </c>
      <c r="S41" s="245"/>
      <c r="T41" s="115" t="str">
        <f t="shared" si="0"/>
        <v/>
      </c>
      <c r="U41" s="96">
        <f t="shared" si="1"/>
        <v>0</v>
      </c>
      <c r="AE41" s="114" t="s">
        <v>65</v>
      </c>
    </row>
    <row r="42" spans="2:36" x14ac:dyDescent="0.2">
      <c r="I42" s="100"/>
      <c r="J42" s="100"/>
      <c r="K42" s="100"/>
      <c r="L42" s="100"/>
      <c r="M42" s="100"/>
      <c r="N42" s="100"/>
      <c r="O42" s="100"/>
      <c r="R42" s="115" t="str">
        <f t="shared" si="2"/>
        <v/>
      </c>
      <c r="S42" s="245"/>
      <c r="T42" s="115" t="str">
        <f t="shared" si="0"/>
        <v/>
      </c>
      <c r="U42" s="96">
        <f t="shared" si="1"/>
        <v>0</v>
      </c>
      <c r="AE42" s="116" t="s">
        <v>66</v>
      </c>
    </row>
    <row r="43" spans="2:36" x14ac:dyDescent="0.2">
      <c r="I43" s="100"/>
      <c r="K43" s="100"/>
      <c r="L43" s="100"/>
      <c r="N43" s="100"/>
      <c r="O43" s="100"/>
      <c r="R43" s="233"/>
      <c r="S43" s="234" t="s">
        <v>67</v>
      </c>
      <c r="T43" s="235">
        <f>SUM(T14:T42)</f>
        <v>0</v>
      </c>
      <c r="AE43" s="116" t="s">
        <v>68</v>
      </c>
    </row>
    <row r="44" spans="2:36" x14ac:dyDescent="0.2">
      <c r="I44" s="202"/>
      <c r="K44" s="202"/>
      <c r="L44" s="202"/>
      <c r="N44" s="202"/>
      <c r="O44" s="202"/>
      <c r="AE44" s="131" t="s">
        <v>69</v>
      </c>
    </row>
    <row r="45" spans="2:36" x14ac:dyDescent="0.2">
      <c r="AE45" s="127" t="s">
        <v>70</v>
      </c>
    </row>
    <row r="46" spans="2:36" x14ac:dyDescent="0.2">
      <c r="AE46" s="127" t="s">
        <v>71</v>
      </c>
    </row>
  </sheetData>
  <sheetProtection sheet="1" objects="1" scenarios="1" formatCells="0" formatColumns="0" formatRows="0"/>
  <mergeCells count="9">
    <mergeCell ref="C15:E15"/>
    <mergeCell ref="J21:N21"/>
    <mergeCell ref="B34:D34"/>
    <mergeCell ref="C11:E11"/>
    <mergeCell ref="B2:T2"/>
    <mergeCell ref="B3:T3"/>
    <mergeCell ref="E13:G13"/>
    <mergeCell ref="C5:G5"/>
    <mergeCell ref="R12:T12"/>
  </mergeCells>
  <phoneticPr fontId="0" type="noConversion"/>
  <dataValidations count="6">
    <dataValidation type="whole" allowBlank="1" showInputMessage="1" showErrorMessage="1" sqref="S14:S42" xr:uid="{00000000-0002-0000-0000-000000000000}">
      <formula1>1</formula1>
      <formula2>10</formula2>
    </dataValidation>
    <dataValidation type="list" allowBlank="1" showInputMessage="1" showErrorMessage="1" sqref="E13" xr:uid="{00000000-0002-0000-0000-000001000000}">
      <formula1>$AE$13:$AE$46</formula1>
    </dataValidation>
    <dataValidation type="list" allowBlank="1" showInputMessage="1" showErrorMessage="1" sqref="C13" xr:uid="{00000000-0002-0000-0000-000002000000}">
      <formula1>$X$19:$AC$19</formula1>
    </dataValidation>
    <dataValidation type="list" allowBlank="1" showInputMessage="1" showErrorMessage="1" sqref="G32 G22 G24 G30 G26 G28 G20" xr:uid="{00000000-0002-0000-0000-000003000000}">
      <formula1>$I$23:$I$33</formula1>
    </dataValidation>
    <dataValidation allowBlank="1" showInputMessage="1" showErrorMessage="1" sqref="G27 G31 G23 G29 G25" xr:uid="{00000000-0002-0000-0000-000004000000}"/>
    <dataValidation type="list" allowBlank="1" showInputMessage="1" showErrorMessage="1" sqref="C14 C11 C16" xr:uid="{00000000-0002-0000-0000-000005000000}">
      <formula1>$I$13:$I$18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V38"/>
  <sheetViews>
    <sheetView showGridLines="0" topLeftCell="A4" zoomScale="85" zoomScaleNormal="85" workbookViewId="0">
      <selection activeCell="F9" sqref="F9:F13"/>
    </sheetView>
  </sheetViews>
  <sheetFormatPr defaultColWidth="2.5703125" defaultRowHeight="14.25" customHeight="1" x14ac:dyDescent="0.2"/>
  <cols>
    <col min="1" max="1" width="1.28515625" style="96" customWidth="1"/>
    <col min="2" max="2" width="32.7109375" style="96" customWidth="1"/>
    <col min="3" max="3" width="8.28515625" style="125" bestFit="1" customWidth="1"/>
    <col min="4" max="4" width="7.140625" style="125" customWidth="1"/>
    <col min="5" max="5" width="7.140625" style="96" hidden="1" customWidth="1"/>
    <col min="6" max="8" width="7.140625" style="96" customWidth="1"/>
    <col min="9" max="9" width="0.7109375" style="96" customWidth="1"/>
    <col min="10" max="10" width="9.28515625" style="96" hidden="1" customWidth="1"/>
    <col min="11" max="11" width="1.28515625" style="96" customWidth="1"/>
    <col min="12" max="12" width="12.7109375" style="96" customWidth="1"/>
    <col min="13" max="13" width="20.7109375" style="97" customWidth="1"/>
    <col min="14" max="14" width="8.28515625" style="125" bestFit="1" customWidth="1"/>
    <col min="15" max="15" width="6.7109375" style="125" customWidth="1"/>
    <col min="16" max="16" width="6.7109375" style="96" hidden="1" customWidth="1"/>
    <col min="17" max="19" width="6.7109375" style="96" customWidth="1"/>
    <col min="20" max="20" width="1.42578125" style="96" hidden="1" customWidth="1"/>
    <col min="21" max="21" width="5.28515625" style="96" hidden="1" customWidth="1"/>
    <col min="22" max="23" width="2.5703125" style="96" hidden="1" customWidth="1"/>
    <col min="24" max="24" width="14.28515625" style="96" hidden="1" customWidth="1"/>
    <col min="25" max="25" width="20.7109375" style="96" hidden="1" customWidth="1"/>
    <col min="26" max="27" width="15.140625" style="125" hidden="1" customWidth="1"/>
    <col min="28" max="28" width="12.7109375" style="125" hidden="1" customWidth="1"/>
    <col min="29" max="29" width="18.28515625" style="125" hidden="1" customWidth="1"/>
    <col min="30" max="74" width="2.5703125" style="96" hidden="1" customWidth="1"/>
    <col min="75" max="113" width="0" style="96" hidden="1" customWidth="1"/>
    <col min="114" max="16384" width="2.5703125" style="96"/>
  </cols>
  <sheetData>
    <row r="1" spans="2:29" ht="14.25" customHeight="1" thickBot="1" x14ac:dyDescent="0.25"/>
    <row r="2" spans="2:29" ht="20.45" customHeight="1" thickBot="1" x14ac:dyDescent="0.3">
      <c r="B2" s="355" t="s">
        <v>72</v>
      </c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7"/>
    </row>
    <row r="3" spans="2:29" ht="14.25" customHeight="1" thickBot="1" x14ac:dyDescent="0.25"/>
    <row r="4" spans="2:29" ht="14.25" customHeight="1" thickBot="1" x14ac:dyDescent="0.25">
      <c r="B4" s="108" t="s">
        <v>73</v>
      </c>
      <c r="C4" s="118"/>
      <c r="D4" s="254">
        <f>VLOOKUP(Profissao,X9:AA14,4,FALSE)*Estagio</f>
        <v>22</v>
      </c>
      <c r="L4" s="108" t="s">
        <v>74</v>
      </c>
      <c r="M4" s="123"/>
      <c r="N4" s="118"/>
      <c r="O4" s="254">
        <f>COUNT(O10:O32)+COUNT(D10:D32)</f>
        <v>0</v>
      </c>
      <c r="P4" s="125"/>
      <c r="Q4" s="125"/>
      <c r="R4" s="125"/>
      <c r="S4" s="125"/>
      <c r="Y4" s="125"/>
      <c r="AC4" s="96"/>
    </row>
    <row r="5" spans="2:29" ht="14.25" customHeight="1" thickBot="1" x14ac:dyDescent="0.25">
      <c r="Z5" s="96"/>
      <c r="AC5" s="96"/>
    </row>
    <row r="6" spans="2:29" ht="14.25" customHeight="1" thickBot="1" x14ac:dyDescent="0.25">
      <c r="B6" s="108" t="s">
        <v>75</v>
      </c>
      <c r="C6" s="118"/>
      <c r="D6" s="254">
        <f>D4-J33</f>
        <v>22</v>
      </c>
      <c r="E6" s="125"/>
      <c r="F6" s="125"/>
      <c r="G6" s="108"/>
      <c r="H6" s="108"/>
      <c r="I6" s="108"/>
      <c r="K6" s="108"/>
      <c r="L6" s="108" t="s">
        <v>76</v>
      </c>
      <c r="M6" s="123"/>
      <c r="N6" s="118"/>
      <c r="O6" s="254">
        <f>ROUNDDOWN(Estagio/2,0)+VLOOKUP(Profissao,$X$9:$Z$14,3,FALSE)-O4</f>
        <v>22</v>
      </c>
      <c r="U6" s="255"/>
      <c r="Y6" s="125"/>
      <c r="AC6" s="96"/>
    </row>
    <row r="7" spans="2:29" ht="13.9" customHeight="1" x14ac:dyDescent="0.2">
      <c r="B7" s="108"/>
      <c r="C7" s="118"/>
      <c r="E7" s="125"/>
      <c r="F7" s="125"/>
      <c r="G7" s="108"/>
      <c r="H7" s="108"/>
      <c r="I7" s="108"/>
      <c r="J7" s="125"/>
      <c r="K7" s="108"/>
      <c r="L7" s="108"/>
      <c r="M7" s="123"/>
      <c r="N7" s="118"/>
      <c r="U7" s="125"/>
      <c r="Y7" s="125"/>
      <c r="AC7" s="96"/>
    </row>
    <row r="8" spans="2:29" ht="14.25" customHeight="1" x14ac:dyDescent="0.2">
      <c r="B8" s="160" t="str">
        <f>IF($O$4&gt;Estagio/2+VLOOKUP(Profissao,$X$9:$Z$14,3,FALSE),"Você comprou uma quantidade de habilidades superiror ao permitido para sua profissão e estágio que é " &amp; ROUNDDOWN(Estagio/2,0)+VLOOKUP(Profissao,$X$9:$Z$14,3,FALSE),"")</f>
        <v/>
      </c>
      <c r="C8" s="273"/>
      <c r="D8" s="273"/>
      <c r="E8" s="160"/>
      <c r="F8" s="160"/>
      <c r="G8" s="160"/>
      <c r="H8" s="160"/>
      <c r="I8" s="160"/>
      <c r="J8" s="160"/>
      <c r="K8" s="160"/>
      <c r="L8" s="160"/>
      <c r="M8" s="335"/>
      <c r="N8" s="273"/>
      <c r="O8" s="273"/>
      <c r="P8" s="160"/>
      <c r="Q8" s="160"/>
      <c r="R8" s="160"/>
      <c r="S8" s="160"/>
      <c r="T8" s="96" t="str">
        <f>Profissao</f>
        <v>Ladino</v>
      </c>
      <c r="X8" s="256" t="s">
        <v>16</v>
      </c>
      <c r="Y8" s="256" t="s">
        <v>77</v>
      </c>
      <c r="Z8" s="257" t="s">
        <v>78</v>
      </c>
      <c r="AA8" s="257" t="s">
        <v>79</v>
      </c>
      <c r="AB8" s="257" t="s">
        <v>80</v>
      </c>
      <c r="AC8" s="258" t="s">
        <v>81</v>
      </c>
    </row>
    <row r="9" spans="2:29" ht="14.25" customHeight="1" x14ac:dyDescent="0.2">
      <c r="B9" s="264" t="s">
        <v>82</v>
      </c>
      <c r="C9" s="233" t="s">
        <v>718</v>
      </c>
      <c r="D9" s="233" t="s">
        <v>83</v>
      </c>
      <c r="E9" s="233"/>
      <c r="F9" s="233" t="s">
        <v>84</v>
      </c>
      <c r="G9" s="233" t="s">
        <v>85</v>
      </c>
      <c r="H9" s="233" t="s">
        <v>86</v>
      </c>
      <c r="J9" s="107" t="s">
        <v>87</v>
      </c>
      <c r="L9" s="235" t="s">
        <v>88</v>
      </c>
      <c r="M9" s="235"/>
      <c r="N9" s="233" t="s">
        <v>718</v>
      </c>
      <c r="O9" s="233" t="s">
        <v>83</v>
      </c>
      <c r="P9" s="233" t="s">
        <v>84</v>
      </c>
      <c r="Q9" s="233" t="s">
        <v>84</v>
      </c>
      <c r="R9" s="233" t="s">
        <v>85</v>
      </c>
      <c r="S9" s="233"/>
      <c r="U9" s="107"/>
      <c r="X9" s="107" t="s">
        <v>40</v>
      </c>
      <c r="Y9" s="107" t="s">
        <v>89</v>
      </c>
      <c r="Z9" s="115">
        <f t="shared" ref="Z9:Z14" si="0">AA9</f>
        <v>16</v>
      </c>
      <c r="AA9" s="115">
        <v>16</v>
      </c>
      <c r="AB9" s="259">
        <v>1.4</v>
      </c>
      <c r="AC9" s="260">
        <f t="shared" ref="AC9:AC14" si="1">AA9/AB9</f>
        <v>11.428571428571429</v>
      </c>
    </row>
    <row r="10" spans="2:29" ht="14.25" customHeight="1" x14ac:dyDescent="0.2">
      <c r="B10" s="265" t="s">
        <v>90</v>
      </c>
      <c r="C10" s="267"/>
      <c r="D10" s="245"/>
      <c r="E10" s="266">
        <v>1</v>
      </c>
      <c r="F10" s="267">
        <f t="shared" ref="F10:F15" si="2">E10+IF(Profissao="Rastreador",1,0)</f>
        <v>1</v>
      </c>
      <c r="G10" s="267" t="s">
        <v>91</v>
      </c>
      <c r="H10" s="253">
        <f>IF(D10&gt;0,D10+INT,-7+INT)</f>
        <v>-7</v>
      </c>
      <c r="J10" s="107">
        <f>D10*F10</f>
        <v>0</v>
      </c>
      <c r="L10" s="334" t="s">
        <v>89</v>
      </c>
      <c r="M10" s="336"/>
      <c r="N10" s="267"/>
      <c r="O10" s="245"/>
      <c r="P10" s="266">
        <v>1</v>
      </c>
      <c r="Q10" s="267">
        <f t="shared" ref="Q10:Q16" si="3">P10+IF(Profissao="Guerreiro",1,0)</f>
        <v>1</v>
      </c>
      <c r="R10" s="267" t="s">
        <v>92</v>
      </c>
      <c r="S10" s="253">
        <f>IF(Profissao="Bardo",Estagio+CAR,IF(O10&gt;0,O10+CAR,-7+CAR))</f>
        <v>-7</v>
      </c>
      <c r="U10" s="107">
        <f>O10*Q10</f>
        <v>0</v>
      </c>
      <c r="X10" s="107" t="s">
        <v>15</v>
      </c>
      <c r="Y10" s="107" t="s">
        <v>93</v>
      </c>
      <c r="Z10" s="115">
        <f t="shared" si="0"/>
        <v>14</v>
      </c>
      <c r="AA10" s="115">
        <v>14</v>
      </c>
      <c r="AB10" s="259">
        <v>1.6</v>
      </c>
      <c r="AC10" s="260">
        <f t="shared" si="1"/>
        <v>8.75</v>
      </c>
    </row>
    <row r="11" spans="2:29" ht="14.25" customHeight="1" x14ac:dyDescent="0.2">
      <c r="B11" s="265" t="s">
        <v>94</v>
      </c>
      <c r="C11" s="267"/>
      <c r="D11" s="245"/>
      <c r="E11" s="267">
        <v>1</v>
      </c>
      <c r="F11" s="267">
        <f t="shared" si="2"/>
        <v>1</v>
      </c>
      <c r="G11" s="267" t="s">
        <v>95</v>
      </c>
      <c r="H11" s="253">
        <f>IF(D11&gt;0,D11+AGI,-7+AGI)</f>
        <v>-7</v>
      </c>
      <c r="J11" s="107">
        <f t="shared" ref="J11:J16" si="4">D11*F11</f>
        <v>0</v>
      </c>
      <c r="L11" s="367" t="s">
        <v>96</v>
      </c>
      <c r="M11" s="368"/>
      <c r="N11" s="267"/>
      <c r="O11" s="245"/>
      <c r="P11" s="268">
        <v>2</v>
      </c>
      <c r="Q11" s="267">
        <f t="shared" si="3"/>
        <v>2</v>
      </c>
      <c r="R11" s="267" t="s">
        <v>92</v>
      </c>
      <c r="S11" s="253">
        <f>IF(O11&gt;0,O11+CAR,-7+CAR)</f>
        <v>-7</v>
      </c>
      <c r="U11" s="107">
        <f t="shared" ref="U11:U16" si="5">O11*Q11</f>
        <v>0</v>
      </c>
      <c r="X11" s="107" t="s">
        <v>38</v>
      </c>
      <c r="Y11" s="107" t="s">
        <v>97</v>
      </c>
      <c r="Z11" s="115">
        <f t="shared" si="0"/>
        <v>12</v>
      </c>
      <c r="AA11" s="115">
        <v>12</v>
      </c>
      <c r="AB11" s="259">
        <v>1.5</v>
      </c>
      <c r="AC11" s="260">
        <f t="shared" si="1"/>
        <v>8</v>
      </c>
    </row>
    <row r="12" spans="2:29" ht="14.25" customHeight="1" x14ac:dyDescent="0.2">
      <c r="B12" s="265" t="s">
        <v>704</v>
      </c>
      <c r="C12" s="267" t="s">
        <v>719</v>
      </c>
      <c r="D12" s="245"/>
      <c r="E12" s="267">
        <v>2</v>
      </c>
      <c r="F12" s="267">
        <f t="shared" si="2"/>
        <v>2</v>
      </c>
      <c r="G12" s="267" t="s">
        <v>91</v>
      </c>
      <c r="H12" s="253" t="str">
        <f>IF(D12&gt;0,D12+INT,"")</f>
        <v/>
      </c>
      <c r="J12" s="107">
        <f t="shared" si="4"/>
        <v>0</v>
      </c>
      <c r="L12" s="367" t="s">
        <v>98</v>
      </c>
      <c r="M12" s="368"/>
      <c r="N12" s="267"/>
      <c r="O12" s="245"/>
      <c r="P12" s="266">
        <v>1</v>
      </c>
      <c r="Q12" s="267">
        <f t="shared" si="3"/>
        <v>1</v>
      </c>
      <c r="R12" s="267" t="s">
        <v>92</v>
      </c>
      <c r="S12" s="253">
        <f>IF(O12&gt;0,O12+CAR,-7+CAR)</f>
        <v>-7</v>
      </c>
      <c r="U12" s="107">
        <f t="shared" si="5"/>
        <v>0</v>
      </c>
      <c r="X12" s="107" t="s">
        <v>39</v>
      </c>
      <c r="Y12" s="107" t="s">
        <v>99</v>
      </c>
      <c r="Z12" s="115">
        <f t="shared" si="0"/>
        <v>14</v>
      </c>
      <c r="AA12" s="115">
        <v>14</v>
      </c>
      <c r="AB12" s="259">
        <v>1.6</v>
      </c>
      <c r="AC12" s="260">
        <f t="shared" si="1"/>
        <v>8.75</v>
      </c>
    </row>
    <row r="13" spans="2:29" ht="14.25" customHeight="1" x14ac:dyDescent="0.2">
      <c r="B13" s="265" t="s">
        <v>712</v>
      </c>
      <c r="C13" s="267" t="s">
        <v>719</v>
      </c>
      <c r="D13" s="245"/>
      <c r="E13" s="267">
        <v>1</v>
      </c>
      <c r="F13" s="267">
        <f t="shared" si="2"/>
        <v>1</v>
      </c>
      <c r="G13" s="267" t="s">
        <v>100</v>
      </c>
      <c r="H13" s="253" t="str">
        <f>IF(D13&gt;0,D13+PER,"")</f>
        <v/>
      </c>
      <c r="J13" s="107">
        <f t="shared" si="4"/>
        <v>0</v>
      </c>
      <c r="L13" s="367" t="s">
        <v>710</v>
      </c>
      <c r="M13" s="368"/>
      <c r="N13" s="267" t="s">
        <v>719</v>
      </c>
      <c r="O13" s="245"/>
      <c r="P13" s="268">
        <v>2</v>
      </c>
      <c r="Q13" s="267">
        <f t="shared" si="3"/>
        <v>2</v>
      </c>
      <c r="R13" s="267" t="s">
        <v>100</v>
      </c>
      <c r="S13" s="253">
        <f>IF(O13&gt;0,O13+PER,-7+PER)</f>
        <v>-7</v>
      </c>
      <c r="U13" s="107">
        <f t="shared" si="5"/>
        <v>0</v>
      </c>
      <c r="X13" s="107" t="s">
        <v>37</v>
      </c>
      <c r="Y13" s="107" t="s">
        <v>101</v>
      </c>
      <c r="Z13" s="115">
        <f t="shared" si="0"/>
        <v>12</v>
      </c>
      <c r="AA13" s="115">
        <v>12</v>
      </c>
      <c r="AB13" s="259">
        <v>1.6</v>
      </c>
      <c r="AC13" s="260">
        <f t="shared" si="1"/>
        <v>7.5</v>
      </c>
    </row>
    <row r="14" spans="2:29" ht="14.25" customHeight="1" x14ac:dyDescent="0.2">
      <c r="B14" s="265" t="s">
        <v>706</v>
      </c>
      <c r="C14" s="267" t="s">
        <v>719</v>
      </c>
      <c r="D14" s="245"/>
      <c r="E14" s="267">
        <v>1</v>
      </c>
      <c r="F14" s="267">
        <f t="shared" si="2"/>
        <v>1</v>
      </c>
      <c r="G14" s="267" t="s">
        <v>91</v>
      </c>
      <c r="H14" s="253" t="str">
        <f>IF(D14&gt;0,D14+INT,"")</f>
        <v/>
      </c>
      <c r="J14" s="107">
        <f t="shared" si="4"/>
        <v>0</v>
      </c>
      <c r="L14" s="367" t="s">
        <v>102</v>
      </c>
      <c r="M14" s="368"/>
      <c r="N14" s="267"/>
      <c r="O14" s="245"/>
      <c r="P14" s="266">
        <v>1</v>
      </c>
      <c r="Q14" s="267">
        <f t="shared" si="3"/>
        <v>1</v>
      </c>
      <c r="R14" s="267" t="s">
        <v>92</v>
      </c>
      <c r="S14" s="253">
        <f>IF(O14&gt;0,O14+CAR,-7+CAR)</f>
        <v>-7</v>
      </c>
      <c r="U14" s="107">
        <f t="shared" si="5"/>
        <v>0</v>
      </c>
      <c r="X14" s="107" t="s">
        <v>17</v>
      </c>
      <c r="Y14" s="261" t="s">
        <v>103</v>
      </c>
      <c r="Z14" s="115">
        <f t="shared" si="0"/>
        <v>22</v>
      </c>
      <c r="AA14" s="115">
        <v>22</v>
      </c>
      <c r="AB14" s="259">
        <v>1.4</v>
      </c>
      <c r="AC14" s="260">
        <f t="shared" si="1"/>
        <v>15.714285714285715</v>
      </c>
    </row>
    <row r="15" spans="2:29" ht="14.25" customHeight="1" x14ac:dyDescent="0.2">
      <c r="B15" s="265" t="s">
        <v>707</v>
      </c>
      <c r="C15" s="267" t="s">
        <v>719</v>
      </c>
      <c r="D15" s="245"/>
      <c r="E15" s="267">
        <v>2</v>
      </c>
      <c r="F15" s="267">
        <f t="shared" si="2"/>
        <v>2</v>
      </c>
      <c r="G15" s="267" t="s">
        <v>104</v>
      </c>
      <c r="H15" s="253">
        <f>IF(D15&gt;0,D15+FIS,-7+FIS)</f>
        <v>-7</v>
      </c>
      <c r="J15" s="107">
        <f t="shared" si="4"/>
        <v>0</v>
      </c>
      <c r="L15" s="367" t="s">
        <v>105</v>
      </c>
      <c r="M15" s="368"/>
      <c r="N15" s="267"/>
      <c r="O15" s="245"/>
      <c r="P15" s="268">
        <v>1</v>
      </c>
      <c r="Q15" s="267">
        <f t="shared" si="3"/>
        <v>1</v>
      </c>
      <c r="R15" s="267" t="s">
        <v>92</v>
      </c>
      <c r="S15" s="253">
        <f>IF(O15&gt;0,O15+CAR,-7+CAR)</f>
        <v>-7</v>
      </c>
      <c r="U15" s="107">
        <f t="shared" si="5"/>
        <v>0</v>
      </c>
      <c r="X15" s="261"/>
      <c r="Y15" s="261"/>
    </row>
    <row r="16" spans="2:29" ht="14.25" customHeight="1" x14ac:dyDescent="0.2">
      <c r="B16" s="265" t="s">
        <v>106</v>
      </c>
      <c r="C16" s="267"/>
      <c r="D16" s="245"/>
      <c r="E16" s="267">
        <v>1</v>
      </c>
      <c r="F16" s="267">
        <v>2</v>
      </c>
      <c r="G16" s="267" t="s">
        <v>95</v>
      </c>
      <c r="H16" s="253">
        <f>IF(D16&gt;0,D16+AGI,-7+AGI)</f>
        <v>-7</v>
      </c>
      <c r="J16" s="107">
        <f t="shared" si="4"/>
        <v>0</v>
      </c>
      <c r="L16" s="367" t="s">
        <v>107</v>
      </c>
      <c r="M16" s="368"/>
      <c r="N16" s="267"/>
      <c r="O16" s="245"/>
      <c r="P16" s="266">
        <v>2</v>
      </c>
      <c r="Q16" s="267">
        <f t="shared" si="3"/>
        <v>2</v>
      </c>
      <c r="R16" s="267" t="s">
        <v>92</v>
      </c>
      <c r="S16" s="253">
        <f>IF(O16&gt;0,O16+CAR,-7+CAR)</f>
        <v>-7</v>
      </c>
      <c r="U16" s="107">
        <f t="shared" si="5"/>
        <v>0</v>
      </c>
      <c r="X16" s="107"/>
      <c r="Y16" s="107"/>
    </row>
    <row r="17" spans="2:25" ht="14.25" customHeight="1" x14ac:dyDescent="0.2">
      <c r="B17" s="264" t="s">
        <v>108</v>
      </c>
      <c r="C17" s="113"/>
      <c r="D17" s="233" t="s">
        <v>83</v>
      </c>
      <c r="E17" s="233"/>
      <c r="F17" s="233" t="s">
        <v>84</v>
      </c>
      <c r="G17" s="233" t="s">
        <v>85</v>
      </c>
      <c r="H17" s="233" t="s">
        <v>86</v>
      </c>
      <c r="J17" s="107" t="s">
        <v>87</v>
      </c>
      <c r="L17" s="235" t="s">
        <v>109</v>
      </c>
      <c r="M17" s="235"/>
      <c r="N17" s="113"/>
      <c r="O17" s="233" t="s">
        <v>83</v>
      </c>
      <c r="P17" s="233"/>
      <c r="Q17" s="233" t="s">
        <v>84</v>
      </c>
      <c r="R17" s="233" t="s">
        <v>85</v>
      </c>
      <c r="S17" s="233" t="s">
        <v>86</v>
      </c>
      <c r="U17" s="107"/>
    </row>
    <row r="18" spans="2:25" ht="14.25" customHeight="1" x14ac:dyDescent="0.2">
      <c r="B18" s="265" t="s">
        <v>110</v>
      </c>
      <c r="C18" s="267"/>
      <c r="D18" s="245"/>
      <c r="E18" s="266">
        <v>2</v>
      </c>
      <c r="F18" s="267">
        <f t="shared" ref="F18:F24" si="6">E18+IF(Profissao="Mago",1,0)</f>
        <v>2</v>
      </c>
      <c r="G18" s="267" t="s">
        <v>95</v>
      </c>
      <c r="H18" s="253">
        <f>IF(D18&gt;0,D18+AGI,-7+AGI)</f>
        <v>-7</v>
      </c>
      <c r="J18" s="107">
        <f>D18*F18</f>
        <v>0</v>
      </c>
      <c r="L18" s="334" t="s">
        <v>317</v>
      </c>
      <c r="M18" s="336"/>
      <c r="N18" s="267" t="s">
        <v>719</v>
      </c>
      <c r="O18" s="245"/>
      <c r="P18" s="266"/>
      <c r="Q18" s="267">
        <v>2</v>
      </c>
      <c r="R18" s="267" t="s">
        <v>91</v>
      </c>
      <c r="S18" s="253" t="str">
        <f>IF(O18&gt;0,O18+INT,"")</f>
        <v/>
      </c>
      <c r="U18" s="107">
        <f>O18*Q18</f>
        <v>0</v>
      </c>
      <c r="X18" s="360" t="s">
        <v>111</v>
      </c>
      <c r="Y18" s="107" t="str">
        <f>VLOOKUP(Profissao,X9:Y14,2,FALSE)</f>
        <v>Furtar Objetos</v>
      </c>
    </row>
    <row r="19" spans="2:25" ht="14.25" customHeight="1" x14ac:dyDescent="0.2">
      <c r="B19" s="265" t="s">
        <v>93</v>
      </c>
      <c r="C19" s="267"/>
      <c r="D19" s="245"/>
      <c r="E19" s="268">
        <v>1</v>
      </c>
      <c r="F19" s="267">
        <f t="shared" si="6"/>
        <v>1</v>
      </c>
      <c r="G19" s="267" t="s">
        <v>112</v>
      </c>
      <c r="H19" s="253">
        <f>IF(Profissao="Guerreiro",Estagio+FOR,IF(D19&gt;0,D19+FOR,-7+FOR))</f>
        <v>-7</v>
      </c>
      <c r="J19" s="107">
        <f t="shared" ref="J19:J24" si="7">D19*F19</f>
        <v>0</v>
      </c>
      <c r="L19" s="334" t="s">
        <v>723</v>
      </c>
      <c r="M19" s="336"/>
      <c r="N19" s="267"/>
      <c r="O19" s="245"/>
      <c r="P19" s="268"/>
      <c r="Q19" s="267">
        <v>2</v>
      </c>
      <c r="R19" s="267" t="s">
        <v>91</v>
      </c>
      <c r="S19" s="253">
        <f>IF(O19&gt;0,O19+INT,-7+INT)</f>
        <v>-7</v>
      </c>
      <c r="U19" s="107">
        <f t="shared" ref="U19:U24" si="8">O19*Q19</f>
        <v>0</v>
      </c>
      <c r="X19" s="360"/>
      <c r="Y19" s="107"/>
    </row>
    <row r="20" spans="2:25" ht="14.25" customHeight="1" x14ac:dyDescent="0.2">
      <c r="B20" s="265" t="s">
        <v>113</v>
      </c>
      <c r="C20" s="267"/>
      <c r="D20" s="245"/>
      <c r="E20" s="266">
        <v>1</v>
      </c>
      <c r="F20" s="267">
        <f t="shared" si="6"/>
        <v>1</v>
      </c>
      <c r="G20" s="267" t="s">
        <v>104</v>
      </c>
      <c r="H20" s="253">
        <f>IF(D20&gt;0,D20+FIS,-7+FIS)</f>
        <v>-7</v>
      </c>
      <c r="J20" s="107">
        <f t="shared" si="7"/>
        <v>0</v>
      </c>
      <c r="L20" s="367" t="s">
        <v>705</v>
      </c>
      <c r="M20" s="368"/>
      <c r="N20" s="267" t="s">
        <v>719</v>
      </c>
      <c r="O20" s="245"/>
      <c r="P20" s="266"/>
      <c r="Q20" s="267">
        <v>1</v>
      </c>
      <c r="R20" s="267" t="s">
        <v>91</v>
      </c>
      <c r="S20" s="253" t="str">
        <f>IF(O20&gt;0,O20+INT,"")</f>
        <v/>
      </c>
      <c r="U20" s="107">
        <f t="shared" si="8"/>
        <v>0</v>
      </c>
      <c r="X20" s="360"/>
      <c r="Y20" s="107"/>
    </row>
    <row r="21" spans="2:25" ht="14.25" customHeight="1" x14ac:dyDescent="0.2">
      <c r="B21" s="265" t="s">
        <v>114</v>
      </c>
      <c r="C21" s="267"/>
      <c r="D21" s="245"/>
      <c r="E21" s="268">
        <v>2</v>
      </c>
      <c r="F21" s="267">
        <f t="shared" si="6"/>
        <v>2</v>
      </c>
      <c r="G21" s="267" t="s">
        <v>112</v>
      </c>
      <c r="H21" s="253">
        <f>IF(D21&gt;0,D21+FOR,-7+FOR)</f>
        <v>-7</v>
      </c>
      <c r="J21" s="107">
        <f t="shared" si="7"/>
        <v>0</v>
      </c>
      <c r="L21" s="367" t="s">
        <v>97</v>
      </c>
      <c r="M21" s="368"/>
      <c r="N21" s="267" t="s">
        <v>719</v>
      </c>
      <c r="O21" s="245"/>
      <c r="P21" s="266"/>
      <c r="Q21" s="267">
        <v>1</v>
      </c>
      <c r="R21" s="267" t="s">
        <v>91</v>
      </c>
      <c r="S21" s="253">
        <f>IF(Profissao="Mago",Estagio+INT,IF(O21&gt;0,O21+INT,-7+INT))</f>
        <v>-7</v>
      </c>
      <c r="U21" s="107">
        <f t="shared" si="8"/>
        <v>0</v>
      </c>
    </row>
    <row r="22" spans="2:25" ht="14.25" customHeight="1" x14ac:dyDescent="0.2">
      <c r="B22" s="265" t="s">
        <v>115</v>
      </c>
      <c r="C22" s="267"/>
      <c r="D22" s="245"/>
      <c r="E22" s="266">
        <v>2</v>
      </c>
      <c r="F22" s="267">
        <f t="shared" si="6"/>
        <v>2</v>
      </c>
      <c r="G22" s="267" t="s">
        <v>95</v>
      </c>
      <c r="H22" s="253">
        <f>IF(D22&gt;0,D22+AGI,-7+AGI)</f>
        <v>-7</v>
      </c>
      <c r="J22" s="107">
        <f t="shared" si="7"/>
        <v>0</v>
      </c>
      <c r="L22" s="367" t="s">
        <v>101</v>
      </c>
      <c r="M22" s="368"/>
      <c r="N22" s="267"/>
      <c r="O22" s="245"/>
      <c r="P22" s="268"/>
      <c r="Q22" s="267">
        <v>1</v>
      </c>
      <c r="R22" s="267" t="s">
        <v>91</v>
      </c>
      <c r="S22" s="253">
        <f>IF(Profissao="Sacerdote",Estagio+INT,IF(O22&gt;0,O22+INT,-7+INT))</f>
        <v>-7</v>
      </c>
      <c r="U22" s="107">
        <f t="shared" si="8"/>
        <v>0</v>
      </c>
      <c r="X22" s="107"/>
      <c r="Y22" s="107"/>
    </row>
    <row r="23" spans="2:25" ht="14.25" customHeight="1" x14ac:dyDescent="0.2">
      <c r="B23" s="265" t="s">
        <v>116</v>
      </c>
      <c r="C23" s="267"/>
      <c r="D23" s="245"/>
      <c r="E23" s="268">
        <v>1</v>
      </c>
      <c r="F23" s="267">
        <f t="shared" si="6"/>
        <v>1</v>
      </c>
      <c r="G23" s="267" t="s">
        <v>104</v>
      </c>
      <c r="H23" s="253">
        <f>IF(D23&gt;0,D23+FIS,-7+FIS)</f>
        <v>-7</v>
      </c>
      <c r="J23" s="107">
        <f t="shared" si="7"/>
        <v>0</v>
      </c>
      <c r="L23" s="334" t="s">
        <v>724</v>
      </c>
      <c r="M23" s="336"/>
      <c r="N23" s="267"/>
      <c r="O23" s="245"/>
      <c r="P23" s="266"/>
      <c r="Q23" s="267">
        <v>2</v>
      </c>
      <c r="R23" s="267" t="s">
        <v>92</v>
      </c>
      <c r="S23" s="253">
        <f>IF(O23&gt;0,O23+CAR,-7+CAR)</f>
        <v>-7</v>
      </c>
      <c r="U23" s="107">
        <f t="shared" si="8"/>
        <v>0</v>
      </c>
      <c r="X23" s="358"/>
      <c r="Y23" s="359"/>
    </row>
    <row r="24" spans="2:25" ht="14.25" customHeight="1" x14ac:dyDescent="0.2">
      <c r="B24" s="265" t="s">
        <v>117</v>
      </c>
      <c r="C24" s="267"/>
      <c r="D24" s="245"/>
      <c r="E24" s="266">
        <v>1</v>
      </c>
      <c r="F24" s="267">
        <f t="shared" si="6"/>
        <v>1</v>
      </c>
      <c r="G24" s="267" t="s">
        <v>104</v>
      </c>
      <c r="H24" s="253">
        <f>IF(D24&gt;0,D24+FIS,-7+FIS)</f>
        <v>-7</v>
      </c>
      <c r="J24" s="107">
        <f t="shared" si="7"/>
        <v>0</v>
      </c>
      <c r="L24" s="367" t="s">
        <v>711</v>
      </c>
      <c r="M24" s="368"/>
      <c r="N24" s="267" t="s">
        <v>719</v>
      </c>
      <c r="O24" s="245"/>
      <c r="P24" s="268"/>
      <c r="Q24" s="267">
        <v>1</v>
      </c>
      <c r="R24" s="267" t="s">
        <v>91</v>
      </c>
      <c r="S24" s="253" t="str">
        <f>IF(O24&gt;0,O24+INT,"")</f>
        <v/>
      </c>
      <c r="U24" s="107">
        <f t="shared" si="8"/>
        <v>0</v>
      </c>
    </row>
    <row r="25" spans="2:25" ht="14.25" customHeight="1" x14ac:dyDescent="0.2">
      <c r="B25" s="264" t="s">
        <v>118</v>
      </c>
      <c r="C25" s="113"/>
      <c r="D25" s="233" t="s">
        <v>83</v>
      </c>
      <c r="E25" s="233"/>
      <c r="F25" s="233" t="s">
        <v>84</v>
      </c>
      <c r="G25" s="233" t="s">
        <v>85</v>
      </c>
      <c r="H25" s="233" t="s">
        <v>86</v>
      </c>
      <c r="J25" s="107" t="s">
        <v>87</v>
      </c>
      <c r="L25" s="235" t="s">
        <v>119</v>
      </c>
      <c r="M25" s="235"/>
      <c r="N25" s="113"/>
      <c r="O25" s="233" t="s">
        <v>83</v>
      </c>
      <c r="P25" s="233"/>
      <c r="Q25" s="233" t="s">
        <v>84</v>
      </c>
      <c r="R25" s="233" t="s">
        <v>85</v>
      </c>
      <c r="S25" s="233" t="s">
        <v>86</v>
      </c>
      <c r="U25" s="107"/>
    </row>
    <row r="26" spans="2:25" ht="14.25" customHeight="1" x14ac:dyDescent="0.2">
      <c r="B26" s="269" t="s">
        <v>120</v>
      </c>
      <c r="C26" s="271"/>
      <c r="D26" s="245"/>
      <c r="E26" s="270">
        <v>2</v>
      </c>
      <c r="F26" s="267">
        <f t="shared" ref="F26:F32" si="9">E26+IF(Profissao="Sacerdote",1,0)</f>
        <v>2</v>
      </c>
      <c r="G26" s="271" t="s">
        <v>95</v>
      </c>
      <c r="H26" s="253">
        <f>IF(Profissao="Ladino",Estagio+AGI,IF(D26&gt;0,D26+AGI,-7+AGI))</f>
        <v>1</v>
      </c>
      <c r="J26" s="107">
        <f>D26*F26</f>
        <v>0</v>
      </c>
      <c r="L26" s="367" t="s">
        <v>122</v>
      </c>
      <c r="M26" s="368"/>
      <c r="N26" s="267"/>
      <c r="O26" s="245"/>
      <c r="P26" s="268"/>
      <c r="Q26" s="267">
        <v>1</v>
      </c>
      <c r="R26" s="267" t="s">
        <v>92</v>
      </c>
      <c r="S26" s="253">
        <f>IF(O26&gt;0,O26+CAR,-7+CAR)</f>
        <v>-7</v>
      </c>
      <c r="U26" s="107">
        <f>O26*Q26</f>
        <v>0</v>
      </c>
      <c r="X26" s="96" t="s">
        <v>121</v>
      </c>
    </row>
    <row r="27" spans="2:25" ht="14.25" customHeight="1" x14ac:dyDescent="0.2">
      <c r="B27" s="269" t="s">
        <v>708</v>
      </c>
      <c r="C27" s="271" t="s">
        <v>719</v>
      </c>
      <c r="D27" s="245"/>
      <c r="E27" s="272">
        <v>1</v>
      </c>
      <c r="F27" s="267">
        <v>2</v>
      </c>
      <c r="G27" s="271" t="s">
        <v>91</v>
      </c>
      <c r="H27" s="253" t="str">
        <f>IF(D27&gt;0,D27+INT,"")</f>
        <v/>
      </c>
      <c r="J27" s="107">
        <f t="shared" ref="J27:J32" si="10">D27*F27</f>
        <v>0</v>
      </c>
      <c r="L27" s="367" t="s">
        <v>713</v>
      </c>
      <c r="M27" s="368"/>
      <c r="N27" s="267"/>
      <c r="O27" s="245"/>
      <c r="P27" s="266"/>
      <c r="Q27" s="267">
        <v>2</v>
      </c>
      <c r="R27" s="267" t="s">
        <v>100</v>
      </c>
      <c r="S27" s="253" t="str">
        <f>IF(O27&gt;0,O27+PER,"")</f>
        <v/>
      </c>
      <c r="U27" s="107">
        <f t="shared" ref="U27:U32" si="11">O27*Q27</f>
        <v>0</v>
      </c>
      <c r="X27" s="262" t="e">
        <f>(SUM(#REF!)+SUM(#REF!)-1)/42</f>
        <v>#REF!</v>
      </c>
    </row>
    <row r="28" spans="2:25" ht="14.25" customHeight="1" x14ac:dyDescent="0.2">
      <c r="B28" s="269" t="s">
        <v>709</v>
      </c>
      <c r="C28" s="271" t="s">
        <v>719</v>
      </c>
      <c r="D28" s="245"/>
      <c r="E28" s="270">
        <v>1</v>
      </c>
      <c r="F28" s="267">
        <f t="shared" si="9"/>
        <v>1</v>
      </c>
      <c r="G28" s="271" t="s">
        <v>95</v>
      </c>
      <c r="H28" s="253" t="str">
        <f>IF(D28&gt;0,D28+AGI,"")</f>
        <v/>
      </c>
      <c r="J28" s="107">
        <f t="shared" si="10"/>
        <v>0</v>
      </c>
      <c r="L28" s="367" t="s">
        <v>124</v>
      </c>
      <c r="M28" s="368"/>
      <c r="N28" s="267"/>
      <c r="O28" s="245"/>
      <c r="P28" s="268"/>
      <c r="Q28" s="267">
        <v>1</v>
      </c>
      <c r="R28" s="267" t="s">
        <v>100</v>
      </c>
      <c r="S28" s="253">
        <f>IF(O28&gt;0,O28+PER,-7+PER)</f>
        <v>-7</v>
      </c>
      <c r="U28" s="107">
        <f t="shared" si="11"/>
        <v>0</v>
      </c>
      <c r="X28" s="96" t="s">
        <v>123</v>
      </c>
    </row>
    <row r="29" spans="2:25" ht="14.25" customHeight="1" x14ac:dyDescent="0.2">
      <c r="B29" s="269" t="s">
        <v>714</v>
      </c>
      <c r="C29" s="271"/>
      <c r="D29" s="245"/>
      <c r="E29" s="272">
        <v>1</v>
      </c>
      <c r="F29" s="267">
        <v>2</v>
      </c>
      <c r="G29" s="271" t="s">
        <v>100</v>
      </c>
      <c r="H29" s="253" t="str">
        <f>IF(D29&gt;0,D29+PER,"")</f>
        <v/>
      </c>
      <c r="J29" s="107">
        <f t="shared" si="10"/>
        <v>0</v>
      </c>
      <c r="L29" s="367" t="s">
        <v>99</v>
      </c>
      <c r="M29" s="368"/>
      <c r="N29" s="267"/>
      <c r="O29" s="245"/>
      <c r="P29" s="266"/>
      <c r="Q29" s="267">
        <v>1</v>
      </c>
      <c r="R29" s="267" t="s">
        <v>100</v>
      </c>
      <c r="S29" s="253">
        <f>IF(Profissao="Rastreador",Estagio+PER,IF(O29&gt;0,O29+PER,-7+PER))</f>
        <v>-7</v>
      </c>
      <c r="U29" s="107">
        <f t="shared" si="11"/>
        <v>0</v>
      </c>
      <c r="X29" s="263" t="e">
        <f>D4/X27</f>
        <v>#REF!</v>
      </c>
    </row>
    <row r="30" spans="2:25" ht="14.25" customHeight="1" x14ac:dyDescent="0.2">
      <c r="B30" s="269" t="s">
        <v>125</v>
      </c>
      <c r="C30" s="271"/>
      <c r="D30" s="245"/>
      <c r="E30" s="270">
        <v>1</v>
      </c>
      <c r="F30" s="267">
        <f t="shared" si="9"/>
        <v>1</v>
      </c>
      <c r="G30" s="271" t="s">
        <v>95</v>
      </c>
      <c r="H30" s="253">
        <f>IF(D30&gt;0,D30+AGI,-7+AGI)</f>
        <v>-7</v>
      </c>
      <c r="J30" s="107">
        <f t="shared" si="10"/>
        <v>0</v>
      </c>
      <c r="L30" s="367" t="s">
        <v>126</v>
      </c>
      <c r="M30" s="368"/>
      <c r="N30" s="267"/>
      <c r="O30" s="245"/>
      <c r="P30" s="268"/>
      <c r="Q30" s="267">
        <v>2</v>
      </c>
      <c r="R30" s="267" t="s">
        <v>127</v>
      </c>
      <c r="S30" s="253">
        <f>IF(O30&gt;0,O30+AUR,-7+AUR)</f>
        <v>-7</v>
      </c>
      <c r="U30" s="107">
        <f t="shared" si="11"/>
        <v>0</v>
      </c>
    </row>
    <row r="31" spans="2:25" ht="14.25" customHeight="1" x14ac:dyDescent="0.2">
      <c r="B31" s="269" t="s">
        <v>103</v>
      </c>
      <c r="C31" s="271"/>
      <c r="D31" s="245"/>
      <c r="E31" s="272"/>
      <c r="F31" s="267">
        <v>1</v>
      </c>
      <c r="G31" s="271" t="s">
        <v>95</v>
      </c>
      <c r="H31" s="253">
        <f>IF(D31&gt;0,D31+AGI,-7+AGI)</f>
        <v>-7</v>
      </c>
      <c r="J31" s="107">
        <f t="shared" si="10"/>
        <v>0</v>
      </c>
      <c r="L31" s="367" t="s">
        <v>129</v>
      </c>
      <c r="M31" s="368"/>
      <c r="N31" s="267"/>
      <c r="O31" s="245"/>
      <c r="P31" s="266"/>
      <c r="Q31" s="267">
        <v>1</v>
      </c>
      <c r="R31" s="267" t="s">
        <v>100</v>
      </c>
      <c r="S31" s="253">
        <f>IF(O31&gt;0,O31+PER,-7+PER)</f>
        <v>-7</v>
      </c>
      <c r="U31" s="107">
        <f t="shared" si="11"/>
        <v>0</v>
      </c>
    </row>
    <row r="32" spans="2:25" ht="14.25" customHeight="1" x14ac:dyDescent="0.2">
      <c r="B32" s="269" t="s">
        <v>128</v>
      </c>
      <c r="C32" s="271"/>
      <c r="D32" s="245"/>
      <c r="E32" s="270">
        <v>1</v>
      </c>
      <c r="F32" s="267">
        <f t="shared" si="9"/>
        <v>1</v>
      </c>
      <c r="G32" s="271" t="s">
        <v>100</v>
      </c>
      <c r="H32" s="253">
        <f>IF(D32&gt;0,D32+PER,-7+PER)</f>
        <v>-7</v>
      </c>
      <c r="J32" s="107">
        <f t="shared" si="10"/>
        <v>0</v>
      </c>
      <c r="L32" s="367" t="s">
        <v>700</v>
      </c>
      <c r="M32" s="368"/>
      <c r="N32" s="267"/>
      <c r="O32" s="245"/>
      <c r="P32" s="266"/>
      <c r="Q32" s="267">
        <v>2</v>
      </c>
      <c r="R32" s="267" t="s">
        <v>100</v>
      </c>
      <c r="S32" s="253">
        <f>IF(O32&gt;0,O32+PER,-7+PER)</f>
        <v>-7</v>
      </c>
      <c r="U32" s="107">
        <f t="shared" si="11"/>
        <v>0</v>
      </c>
    </row>
    <row r="33" spans="2:19" ht="14.25" customHeight="1" x14ac:dyDescent="0.2">
      <c r="J33" s="96">
        <f>SUM(J10:J16,J18:J24,J26:J32,U10:U16,U18:U24,U26:U32)</f>
        <v>0</v>
      </c>
    </row>
    <row r="34" spans="2:19" ht="14.25" customHeight="1" x14ac:dyDescent="0.2">
      <c r="B34" s="361" t="s">
        <v>716</v>
      </c>
      <c r="C34" s="362"/>
      <c r="D34" s="362"/>
      <c r="E34" s="362"/>
      <c r="F34" s="362"/>
      <c r="G34" s="362"/>
      <c r="H34" s="363"/>
      <c r="L34" s="361" t="s">
        <v>759</v>
      </c>
      <c r="M34" s="362"/>
      <c r="N34" s="362"/>
      <c r="O34" s="362"/>
      <c r="P34" s="362"/>
      <c r="Q34" s="362"/>
      <c r="R34" s="362"/>
      <c r="S34" s="363"/>
    </row>
    <row r="35" spans="2:19" ht="14.25" customHeight="1" x14ac:dyDescent="0.2">
      <c r="B35" s="364"/>
      <c r="C35" s="365"/>
      <c r="D35" s="365"/>
      <c r="E35" s="365"/>
      <c r="F35" s="365"/>
      <c r="G35" s="365"/>
      <c r="H35" s="366"/>
      <c r="L35" s="364"/>
      <c r="M35" s="365"/>
      <c r="N35" s="365"/>
      <c r="O35" s="365"/>
      <c r="P35" s="365"/>
      <c r="Q35" s="365"/>
      <c r="R35" s="365"/>
      <c r="S35" s="366"/>
    </row>
    <row r="36" spans="2:19" ht="14.25" customHeight="1" x14ac:dyDescent="0.2">
      <c r="B36" s="364"/>
      <c r="C36" s="365"/>
      <c r="D36" s="365"/>
      <c r="E36" s="365"/>
      <c r="F36" s="365"/>
      <c r="G36" s="365"/>
      <c r="H36" s="366"/>
      <c r="L36" s="364"/>
      <c r="M36" s="365"/>
      <c r="N36" s="365"/>
      <c r="O36" s="365"/>
      <c r="P36" s="365"/>
      <c r="Q36" s="365"/>
      <c r="R36" s="365"/>
      <c r="S36" s="366"/>
    </row>
    <row r="37" spans="2:19" ht="14.25" customHeight="1" x14ac:dyDescent="0.2">
      <c r="B37" s="364"/>
      <c r="C37" s="365"/>
      <c r="D37" s="365"/>
      <c r="E37" s="365"/>
      <c r="F37" s="365"/>
      <c r="G37" s="365"/>
      <c r="H37" s="366"/>
      <c r="L37" s="364"/>
      <c r="M37" s="365"/>
      <c r="N37" s="365"/>
      <c r="O37" s="365"/>
      <c r="P37" s="365"/>
      <c r="Q37" s="365"/>
      <c r="R37" s="365"/>
      <c r="S37" s="366"/>
    </row>
    <row r="38" spans="2:19" ht="14.25" customHeight="1" x14ac:dyDescent="0.2">
      <c r="B38" s="364"/>
      <c r="C38" s="365"/>
      <c r="D38" s="365"/>
      <c r="E38" s="365"/>
      <c r="F38" s="365"/>
      <c r="G38" s="365"/>
      <c r="H38" s="366"/>
      <c r="L38" s="364"/>
      <c r="M38" s="365"/>
      <c r="N38" s="365"/>
      <c r="O38" s="365"/>
      <c r="P38" s="365"/>
      <c r="Q38" s="365"/>
      <c r="R38" s="365"/>
      <c r="S38" s="366"/>
    </row>
  </sheetData>
  <sheetProtection sheet="1" objects="1" scenarios="1" formatCells="0" formatColumns="0" formatRows="0"/>
  <sortState xmlns:xlrd2="http://schemas.microsoft.com/office/spreadsheetml/2017/richdata2" ref="W8:AA12">
    <sortCondition ref="W8:W12"/>
  </sortState>
  <mergeCells count="30">
    <mergeCell ref="L11:M11"/>
    <mergeCell ref="L28:M28"/>
    <mergeCell ref="L29:M29"/>
    <mergeCell ref="L30:M30"/>
    <mergeCell ref="L31:M31"/>
    <mergeCell ref="L32:M32"/>
    <mergeCell ref="B36:H36"/>
    <mergeCell ref="B37:H37"/>
    <mergeCell ref="B38:H38"/>
    <mergeCell ref="L34:S34"/>
    <mergeCell ref="L35:S35"/>
    <mergeCell ref="L36:S36"/>
    <mergeCell ref="L37:S37"/>
    <mergeCell ref="L38:S38"/>
    <mergeCell ref="B2:S2"/>
    <mergeCell ref="X23:Y23"/>
    <mergeCell ref="X18:X20"/>
    <mergeCell ref="B34:H34"/>
    <mergeCell ref="B35:H35"/>
    <mergeCell ref="L12:M12"/>
    <mergeCell ref="L13:M13"/>
    <mergeCell ref="L14:M14"/>
    <mergeCell ref="L15:M15"/>
    <mergeCell ref="L16:M16"/>
    <mergeCell ref="L20:M20"/>
    <mergeCell ref="L21:M21"/>
    <mergeCell ref="L22:M22"/>
    <mergeCell ref="L24:M24"/>
    <mergeCell ref="L26:M26"/>
    <mergeCell ref="L27:M27"/>
  </mergeCells>
  <conditionalFormatting sqref="D6">
    <cfRule type="expression" dxfId="9" priority="11">
      <formula>$D$6&lt;0</formula>
    </cfRule>
  </conditionalFormatting>
  <conditionalFormatting sqref="O4 E6:E7">
    <cfRule type="expression" dxfId="6" priority="23">
      <formula>$O$4&gt;Estagio/2+VLOOKUP(Profissao,$X$9:$Z$14,3,FALSE)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ignoredErrors>
    <ignoredError sqref="H29 H13" formula="1"/>
  </ignoredErrors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A7632DA2-3B48-41F5-8E89-8E405E0FDA82}">
            <xm:f>Características!$C$13="Guerreiro"</xm:f>
            <x14:dxf>
              <fill>
                <patternFill>
                  <bgColor rgb="FFFFC000"/>
                </patternFill>
              </fill>
            </x14:dxf>
          </x14:cfRule>
          <xm:sqref>D19</xm:sqref>
        </x14:conditionalFormatting>
        <x14:conditionalFormatting xmlns:xm="http://schemas.microsoft.com/office/excel/2006/main">
          <x14:cfRule type="expression" priority="6" id="{BFBC03E3-9EAB-463B-AAF4-4030672CE67D}">
            <xm:f>Características!$C$13="Ladino"</xm:f>
            <x14:dxf>
              <fill>
                <patternFill>
                  <bgColor rgb="FFFFC000"/>
                </patternFill>
              </fill>
            </x14:dxf>
          </x14:cfRule>
          <xm:sqref>D26</xm:sqref>
        </x14:conditionalFormatting>
        <x14:conditionalFormatting xmlns:xm="http://schemas.microsoft.com/office/excel/2006/main">
          <x14:cfRule type="expression" priority="4" id="{22CD30BC-93B5-44C5-8DEB-2A17D10ED1C3}">
            <xm:f>Características!$C$13="Bardo"</xm:f>
            <x14:dxf>
              <fill>
                <patternFill>
                  <bgColor rgb="FFFFC000"/>
                </patternFill>
              </fill>
            </x14:dxf>
          </x14:cfRule>
          <xm:sqref>O10</xm:sqref>
        </x14:conditionalFormatting>
        <x14:conditionalFormatting xmlns:xm="http://schemas.microsoft.com/office/excel/2006/main">
          <x14:cfRule type="expression" priority="1" id="{BA58F688-8523-4984-8FE1-9D6C99225997}">
            <xm:f>Características!$C$13="Mago"</xm:f>
            <x14:dxf>
              <fill>
                <patternFill>
                  <bgColor rgb="FFFFC000"/>
                </patternFill>
              </fill>
            </x14:dxf>
          </x14:cfRule>
          <xm:sqref>O21</xm:sqref>
        </x14:conditionalFormatting>
        <x14:conditionalFormatting xmlns:xm="http://schemas.microsoft.com/office/excel/2006/main">
          <x14:cfRule type="expression" priority="2" id="{284ADFA8-25DC-463C-B8B3-D92C21E10FB8}">
            <xm:f>Características!$C$13="Sacerdote"</xm:f>
            <x14:dxf>
              <fill>
                <patternFill>
                  <bgColor rgb="FFFFC000"/>
                </patternFill>
              </fill>
            </x14:dxf>
          </x14:cfRule>
          <xm:sqref>O22</xm:sqref>
        </x14:conditionalFormatting>
        <x14:conditionalFormatting xmlns:xm="http://schemas.microsoft.com/office/excel/2006/main">
          <x14:cfRule type="expression" priority="3" id="{11D1A1BB-C9E8-4CCF-91D5-A3FD3DC928E7}">
            <xm:f>Características!$C$13="Rastreador"</xm:f>
            <x14:dxf>
              <fill>
                <patternFill>
                  <bgColor rgb="FFFFC000"/>
                </patternFill>
              </fill>
            </x14:dxf>
          </x14:cfRule>
          <xm:sqref>O29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T144"/>
  <sheetViews>
    <sheetView showGridLines="0" topLeftCell="A22" zoomScaleNormal="100" workbookViewId="0">
      <selection activeCell="C20" sqref="C20:X20"/>
    </sheetView>
  </sheetViews>
  <sheetFormatPr defaultColWidth="9.28515625" defaultRowHeight="14.25" customHeight="1" x14ac:dyDescent="0.2"/>
  <cols>
    <col min="1" max="1" width="1.42578125" style="96" customWidth="1"/>
    <col min="2" max="2" width="4.28515625" style="96" hidden="1" customWidth="1"/>
    <col min="3" max="48" width="1.42578125" style="96" customWidth="1"/>
    <col min="49" max="49" width="3.7109375" style="96" customWidth="1"/>
    <col min="50" max="50" width="1.42578125" style="96" customWidth="1"/>
    <col min="51" max="51" width="2.7109375" style="96" customWidth="1"/>
    <col min="52" max="79" width="1.42578125" style="96" customWidth="1"/>
    <col min="80" max="80" width="3.7109375" style="96" customWidth="1"/>
    <col min="81" max="83" width="7" style="96" customWidth="1"/>
    <col min="84" max="84" width="5.42578125" style="96" customWidth="1"/>
    <col min="85" max="85" width="4.140625" style="96" customWidth="1"/>
    <col min="86" max="86" width="6.7109375" style="96" customWidth="1"/>
    <col min="87" max="87" width="15" style="96" customWidth="1"/>
    <col min="88" max="88" width="6.5703125" style="96" customWidth="1"/>
    <col min="89" max="89" width="18" style="96" customWidth="1"/>
    <col min="90" max="90" width="11" style="96" customWidth="1"/>
    <col min="91" max="91" width="11.7109375" style="96" customWidth="1"/>
    <col min="92" max="92" width="8.7109375" style="96" customWidth="1"/>
    <col min="93" max="93" width="19.42578125" style="96" customWidth="1"/>
    <col min="94" max="94" width="8.28515625" style="96" customWidth="1"/>
    <col min="95" max="95" width="13.28515625" style="96" customWidth="1"/>
    <col min="96" max="96" width="20.42578125" style="96" customWidth="1"/>
    <col min="97" max="97" width="10.42578125" style="96" customWidth="1"/>
    <col min="98" max="98" width="22" style="96" customWidth="1"/>
    <col min="99" max="99" width="25.28515625" style="96" customWidth="1"/>
    <col min="100" max="100" width="15.28515625" style="97" customWidth="1"/>
    <col min="101" max="101" width="25.28515625" style="97" customWidth="1"/>
    <col min="102" max="102" width="25.7109375" style="97" customWidth="1"/>
    <col min="103" max="103" width="27" style="97" customWidth="1"/>
    <col min="104" max="104" width="8.28515625" style="97" customWidth="1"/>
    <col min="105" max="106" width="6.28515625" style="97" customWidth="1"/>
    <col min="107" max="107" width="28.42578125" style="97" customWidth="1"/>
    <col min="108" max="108" width="10.7109375" style="97" customWidth="1"/>
    <col min="109" max="109" width="5.7109375" style="97" customWidth="1"/>
    <col min="110" max="110" width="25.7109375" style="97" customWidth="1"/>
    <col min="111" max="111" width="25.28515625" style="97" customWidth="1"/>
    <col min="112" max="112" width="6.7109375" style="97" customWidth="1"/>
    <col min="113" max="113" width="5.7109375" style="97" customWidth="1"/>
    <col min="114" max="114" width="27" style="97" customWidth="1"/>
    <col min="115" max="115" width="23.42578125" style="97" customWidth="1"/>
    <col min="116" max="116" width="18.28515625" style="97" customWidth="1"/>
    <col min="117" max="117" width="5.7109375" style="97" customWidth="1"/>
    <col min="118" max="118" width="27" style="97" customWidth="1"/>
    <col min="119" max="119" width="16.140625" style="97" customWidth="1"/>
    <col min="120" max="120" width="18.28515625" style="97" customWidth="1"/>
    <col min="121" max="121" width="5.7109375" style="97" customWidth="1"/>
    <col min="122" max="122" width="10.85546875" style="97" customWidth="1"/>
    <col min="123" max="123" width="24.28515625" style="97" customWidth="1"/>
    <col min="124" max="126" width="11.28515625" style="97" customWidth="1"/>
    <col min="127" max="127" width="24.28515625" style="97" customWidth="1"/>
    <col min="128" max="130" width="12" style="97" customWidth="1"/>
    <col min="131" max="141" width="12" style="96" customWidth="1"/>
    <col min="142" max="179" width="3.7109375" style="96" customWidth="1"/>
    <col min="180" max="813" width="9.28515625" style="96" customWidth="1"/>
    <col min="814" max="16384" width="9.28515625" style="96"/>
  </cols>
  <sheetData>
    <row r="1" spans="3:150" ht="11.25" customHeight="1" thickBot="1" x14ac:dyDescent="0.25">
      <c r="EA1" s="217" t="s">
        <v>49</v>
      </c>
      <c r="EB1" s="217" t="str">
        <f>EA1&amp;"custo"</f>
        <v>(Guilda dos Assassinos)custo</v>
      </c>
      <c r="EC1" s="217" t="str">
        <f>EA1&amp;"dif"</f>
        <v>(Guilda dos Assassinos)dif</v>
      </c>
      <c r="ED1" s="97"/>
    </row>
    <row r="2" spans="3:150" ht="22.15" customHeight="1" thickBot="1" x14ac:dyDescent="0.3">
      <c r="C2" s="466" t="s">
        <v>130</v>
      </c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7"/>
      <c r="T2" s="467"/>
      <c r="U2" s="467"/>
      <c r="V2" s="467"/>
      <c r="W2" s="467"/>
      <c r="X2" s="467"/>
      <c r="Y2" s="467"/>
      <c r="Z2" s="467"/>
      <c r="AA2" s="467"/>
      <c r="AB2" s="467"/>
      <c r="AC2" s="467"/>
      <c r="AD2" s="467"/>
      <c r="AE2" s="467"/>
      <c r="AF2" s="467"/>
      <c r="AG2" s="467"/>
      <c r="AH2" s="467"/>
      <c r="AI2" s="467"/>
      <c r="AJ2" s="467"/>
      <c r="AK2" s="467"/>
      <c r="AL2" s="467"/>
      <c r="AM2" s="467"/>
      <c r="AN2" s="467"/>
      <c r="AO2" s="467"/>
      <c r="AP2" s="467"/>
      <c r="AQ2" s="467"/>
      <c r="AR2" s="467"/>
      <c r="AS2" s="467"/>
      <c r="AT2" s="467"/>
      <c r="AU2" s="467"/>
      <c r="AV2" s="467"/>
      <c r="AW2" s="467"/>
      <c r="AX2" s="467"/>
      <c r="AY2" s="467"/>
      <c r="AZ2" s="467"/>
      <c r="BA2" s="467"/>
      <c r="BB2" s="467"/>
      <c r="BC2" s="467"/>
      <c r="BD2" s="467"/>
      <c r="BE2" s="467"/>
      <c r="BF2" s="467"/>
      <c r="BG2" s="467"/>
      <c r="BH2" s="467"/>
      <c r="BI2" s="467"/>
      <c r="BJ2" s="467"/>
      <c r="BK2" s="467"/>
      <c r="BL2" s="467"/>
      <c r="BM2" s="467"/>
      <c r="BN2" s="467"/>
      <c r="BO2" s="467"/>
      <c r="BP2" s="467"/>
      <c r="BQ2" s="467"/>
      <c r="BR2" s="467"/>
      <c r="BS2" s="467"/>
      <c r="BT2" s="467"/>
      <c r="BU2" s="467"/>
      <c r="BV2" s="467"/>
      <c r="BW2" s="467"/>
      <c r="BX2" s="467"/>
      <c r="BY2" s="467"/>
      <c r="BZ2" s="156"/>
      <c r="CA2" s="156"/>
      <c r="CB2" s="156"/>
      <c r="CC2" s="156"/>
      <c r="CD2" s="156"/>
      <c r="CE2" s="157"/>
      <c r="CF2" s="133"/>
      <c r="CG2" s="133"/>
      <c r="CH2" s="133"/>
      <c r="CI2" s="133"/>
      <c r="CJ2" s="133"/>
      <c r="CK2" s="133"/>
      <c r="CL2" s="133"/>
      <c r="EA2" s="216" t="s">
        <v>131</v>
      </c>
      <c r="EB2" s="216">
        <v>1</v>
      </c>
      <c r="EC2" s="216" t="s">
        <v>132</v>
      </c>
      <c r="ED2" s="97"/>
    </row>
    <row r="3" spans="3:150" ht="21.75" thickBot="1" x14ac:dyDescent="0.3"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O3" s="240" t="s">
        <v>133</v>
      </c>
      <c r="CP3" s="240" t="s">
        <v>130</v>
      </c>
      <c r="CQ3" s="240" t="s">
        <v>134</v>
      </c>
      <c r="CS3" s="243"/>
      <c r="CT3" s="208"/>
      <c r="CU3" s="208"/>
      <c r="DY3" s="96"/>
      <c r="DZ3" s="96"/>
      <c r="EA3" s="216" t="s">
        <v>135</v>
      </c>
      <c r="EB3" s="216">
        <v>2</v>
      </c>
      <c r="EC3" s="216" t="s">
        <v>136</v>
      </c>
      <c r="ED3" s="97"/>
    </row>
    <row r="4" spans="3:150" ht="18.75" thickBot="1" x14ac:dyDescent="0.3">
      <c r="C4" s="96" t="s">
        <v>137</v>
      </c>
      <c r="O4" s="456">
        <f>VLOOKUP(Profissao,TabelaPontosCombate,2,FALSE)*Estagio</f>
        <v>7</v>
      </c>
      <c r="P4" s="457"/>
      <c r="Q4" s="457"/>
      <c r="R4" s="457"/>
      <c r="S4" s="458"/>
      <c r="V4" s="96" t="s">
        <v>138</v>
      </c>
      <c r="AI4" s="453">
        <f>O4-(SUM(R17:AP17)+2*SUM(AQ17:BK17)+3*SUM(BL17:CE17))</f>
        <v>7</v>
      </c>
      <c r="AJ4" s="454"/>
      <c r="AK4" s="454"/>
      <c r="AL4" s="454"/>
      <c r="AM4" s="455"/>
      <c r="AN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O4" s="241" t="s">
        <v>40</v>
      </c>
      <c r="CP4" s="241">
        <v>3</v>
      </c>
      <c r="CQ4" s="241">
        <v>6</v>
      </c>
      <c r="CS4" s="244"/>
      <c r="CT4" s="100"/>
      <c r="CU4" s="100"/>
      <c r="DY4" s="96"/>
      <c r="DZ4" s="96"/>
      <c r="EA4" s="216" t="s">
        <v>139</v>
      </c>
      <c r="EB4" s="216">
        <v>1</v>
      </c>
      <c r="EC4" s="216" t="s">
        <v>140</v>
      </c>
      <c r="ED4" s="97"/>
    </row>
    <row r="5" spans="3:150" ht="14.25" customHeight="1" thickBot="1" x14ac:dyDescent="0.25">
      <c r="CO5" s="242" t="s">
        <v>15</v>
      </c>
      <c r="CP5" s="242">
        <v>10</v>
      </c>
      <c r="CQ5" s="242">
        <v>12</v>
      </c>
      <c r="CS5" s="244"/>
      <c r="CT5" s="100"/>
      <c r="CU5" s="100"/>
      <c r="DY5" s="96"/>
      <c r="DZ5" s="96"/>
      <c r="EA5" s="216"/>
      <c r="EB5" s="216"/>
      <c r="EC5" s="216"/>
      <c r="ED5" s="97"/>
    </row>
    <row r="6" spans="3:150" ht="14.25" customHeight="1" thickBot="1" x14ac:dyDescent="0.25">
      <c r="C6" s="480" t="s">
        <v>141</v>
      </c>
      <c r="D6" s="481"/>
      <c r="E6" s="481"/>
      <c r="F6" s="481"/>
      <c r="G6" s="481"/>
      <c r="H6" s="481"/>
      <c r="I6" s="481"/>
      <c r="J6" s="481"/>
      <c r="K6" s="481"/>
      <c r="L6" s="481"/>
      <c r="M6" s="481"/>
      <c r="N6" s="481"/>
      <c r="O6" s="481"/>
      <c r="P6" s="481"/>
      <c r="Q6" s="481"/>
      <c r="R6" s="481"/>
      <c r="S6" s="481"/>
      <c r="T6" s="481"/>
      <c r="U6" s="481"/>
      <c r="V6" s="481"/>
      <c r="W6" s="481"/>
      <c r="X6" s="481"/>
      <c r="Y6" s="481"/>
      <c r="Z6" s="481"/>
      <c r="AA6" s="481"/>
      <c r="AB6" s="481"/>
      <c r="AC6" s="481"/>
      <c r="AD6" s="481"/>
      <c r="AE6" s="481"/>
      <c r="AF6" s="383" t="s">
        <v>142</v>
      </c>
      <c r="AG6" s="384"/>
      <c r="AH6" s="384"/>
      <c r="AI6" s="384"/>
      <c r="AJ6" s="385"/>
      <c r="AK6" s="383" t="s">
        <v>143</v>
      </c>
      <c r="AL6" s="384"/>
      <c r="AM6" s="384"/>
      <c r="AN6" s="384"/>
      <c r="AO6" s="385"/>
      <c r="CO6" s="241" t="s">
        <v>17</v>
      </c>
      <c r="CP6" s="241">
        <v>7</v>
      </c>
      <c r="CQ6" s="241">
        <v>12</v>
      </c>
      <c r="CS6" s="244"/>
      <c r="CT6" s="100"/>
      <c r="CU6" s="100"/>
      <c r="DY6" s="96"/>
      <c r="DZ6" s="96"/>
      <c r="EA6" s="216"/>
      <c r="EB6" s="216"/>
      <c r="EC6" s="216"/>
      <c r="ED6" s="97"/>
    </row>
    <row r="7" spans="3:150" ht="14.25" customHeight="1" thickBot="1" x14ac:dyDescent="0.25">
      <c r="C7" s="415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W7" s="416"/>
      <c r="X7" s="416"/>
      <c r="Y7" s="416"/>
      <c r="Z7" s="416"/>
      <c r="AA7" s="416"/>
      <c r="AB7" s="416"/>
      <c r="AC7" s="416"/>
      <c r="AD7" s="416"/>
      <c r="AE7" s="416"/>
      <c r="AF7" s="424"/>
      <c r="AG7" s="425"/>
      <c r="AH7" s="425"/>
      <c r="AI7" s="425"/>
      <c r="AJ7" s="475"/>
      <c r="AK7" s="386" t="str">
        <f>IF(C7&lt;&gt;"",VLOOKUP(C7,Ficha!$EF$90:$EG$159,2,FALSE),"")</f>
        <v/>
      </c>
      <c r="AL7" s="387"/>
      <c r="AM7" s="387"/>
      <c r="AN7" s="387"/>
      <c r="AO7" s="388"/>
      <c r="AP7" s="229" t="e">
        <f>IF(HLOOKUP(AK7,$R$16:$CE$17,2,FALSE)="","Você não comprou nível neste grupo de armas!","")</f>
        <v>#N/A</v>
      </c>
      <c r="CO7" s="242" t="s">
        <v>38</v>
      </c>
      <c r="CP7" s="242">
        <v>1</v>
      </c>
      <c r="CQ7" s="242">
        <v>3</v>
      </c>
      <c r="CS7" s="244"/>
      <c r="CT7" s="100"/>
      <c r="CU7" s="100"/>
      <c r="DY7" s="96"/>
      <c r="DZ7" s="96"/>
    </row>
    <row r="8" spans="3:150" ht="14.25" customHeight="1" thickBot="1" x14ac:dyDescent="0.25">
      <c r="C8" s="415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27"/>
      <c r="AG8" s="427"/>
      <c r="AH8" s="427"/>
      <c r="AI8" s="427"/>
      <c r="AJ8" s="428"/>
      <c r="AK8" s="386" t="str">
        <f>IF(C8&lt;&gt;"",VLOOKUP(C8,Ficha!$EF$90:$EG$159,2,FALSE),"")</f>
        <v/>
      </c>
      <c r="AL8" s="387"/>
      <c r="AM8" s="387"/>
      <c r="AN8" s="387"/>
      <c r="AO8" s="388"/>
      <c r="AP8" s="229" t="e">
        <f t="shared" ref="AP8:AP14" si="0">IF(HLOOKUP(AK8,$R$16:$CE$17,2,FALSE)="","Você não comprou nível neste grupo de armas!","")</f>
        <v>#N/A</v>
      </c>
      <c r="CO8" s="241" t="s">
        <v>39</v>
      </c>
      <c r="CP8" s="241">
        <v>5</v>
      </c>
      <c r="CQ8" s="241">
        <v>9</v>
      </c>
      <c r="CS8" s="244"/>
      <c r="CT8" s="100"/>
      <c r="CU8" s="100"/>
      <c r="DY8" s="96"/>
      <c r="DZ8" s="96"/>
    </row>
    <row r="9" spans="3:150" ht="14.25" customHeight="1" thickBot="1" x14ac:dyDescent="0.25">
      <c r="C9" s="415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  <c r="AD9" s="416"/>
      <c r="AE9" s="416"/>
      <c r="AF9" s="427"/>
      <c r="AG9" s="427"/>
      <c r="AH9" s="427"/>
      <c r="AI9" s="427"/>
      <c r="AJ9" s="428"/>
      <c r="AK9" s="386" t="str">
        <f>IF(C9&lt;&gt;"",VLOOKUP(C9,Ficha!$EF$90:$EG$159,2,FALSE),"")</f>
        <v/>
      </c>
      <c r="AL9" s="387"/>
      <c r="AM9" s="387"/>
      <c r="AN9" s="387"/>
      <c r="AO9" s="388"/>
      <c r="AP9" s="229" t="e">
        <f t="shared" si="0"/>
        <v>#N/A</v>
      </c>
      <c r="CO9" s="242" t="s">
        <v>37</v>
      </c>
      <c r="CP9" s="242">
        <v>5</v>
      </c>
      <c r="CQ9" s="242">
        <v>9</v>
      </c>
      <c r="CS9" s="244"/>
      <c r="CT9" s="100"/>
      <c r="CU9" s="100"/>
      <c r="DY9" s="96"/>
      <c r="DZ9" s="96"/>
    </row>
    <row r="10" spans="3:150" ht="14.25" customHeight="1" thickBot="1" x14ac:dyDescent="0.25">
      <c r="C10" s="435"/>
      <c r="D10" s="436"/>
      <c r="E10" s="436"/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436"/>
      <c r="U10" s="436"/>
      <c r="V10" s="436"/>
      <c r="W10" s="436"/>
      <c r="X10" s="436"/>
      <c r="Y10" s="436"/>
      <c r="Z10" s="436"/>
      <c r="AA10" s="436"/>
      <c r="AB10" s="436"/>
      <c r="AC10" s="436"/>
      <c r="AD10" s="436"/>
      <c r="AE10" s="437"/>
      <c r="AF10" s="427"/>
      <c r="AG10" s="427"/>
      <c r="AH10" s="427"/>
      <c r="AI10" s="427"/>
      <c r="AJ10" s="428"/>
      <c r="AK10" s="386" t="str">
        <f>IF(C10&lt;&gt;"",VLOOKUP(C10,Ficha!$EF$90:$EG$159,2,FALSE),"")</f>
        <v/>
      </c>
      <c r="AL10" s="387"/>
      <c r="AM10" s="387"/>
      <c r="AN10" s="387"/>
      <c r="AO10" s="388"/>
      <c r="AP10" s="229" t="e">
        <f t="shared" si="0"/>
        <v>#N/A</v>
      </c>
    </row>
    <row r="11" spans="3:150" ht="14.25" customHeight="1" thickBot="1" x14ac:dyDescent="0.25">
      <c r="C11" s="435"/>
      <c r="D11" s="436"/>
      <c r="E11" s="436"/>
      <c r="F11" s="436"/>
      <c r="G11" s="436"/>
      <c r="H11" s="436"/>
      <c r="I11" s="436"/>
      <c r="J11" s="436"/>
      <c r="K11" s="436"/>
      <c r="L11" s="436"/>
      <c r="M11" s="436"/>
      <c r="N11" s="436"/>
      <c r="O11" s="436"/>
      <c r="P11" s="436"/>
      <c r="Q11" s="436"/>
      <c r="R11" s="436"/>
      <c r="S11" s="436"/>
      <c r="T11" s="436"/>
      <c r="U11" s="436"/>
      <c r="V11" s="436"/>
      <c r="W11" s="436"/>
      <c r="X11" s="436"/>
      <c r="Y11" s="436"/>
      <c r="Z11" s="436"/>
      <c r="AA11" s="436"/>
      <c r="AB11" s="436"/>
      <c r="AC11" s="436"/>
      <c r="AD11" s="436"/>
      <c r="AE11" s="437"/>
      <c r="AF11" s="427"/>
      <c r="AG11" s="427"/>
      <c r="AH11" s="427"/>
      <c r="AI11" s="427"/>
      <c r="AJ11" s="428"/>
      <c r="AK11" s="386" t="str">
        <f>IF(C11&lt;&gt;"",VLOOKUP(C11,Ficha!$EF$90:$EG$159,2,FALSE),"")</f>
        <v/>
      </c>
      <c r="AL11" s="387"/>
      <c r="AM11" s="387"/>
      <c r="AN11" s="387"/>
      <c r="AO11" s="388"/>
      <c r="AP11" s="229" t="e">
        <f t="shared" si="0"/>
        <v>#N/A</v>
      </c>
    </row>
    <row r="12" spans="3:150" ht="14.25" customHeight="1" thickBot="1" x14ac:dyDescent="0.25">
      <c r="C12" s="435"/>
      <c r="D12" s="436"/>
      <c r="E12" s="436"/>
      <c r="F12" s="436"/>
      <c r="G12" s="436"/>
      <c r="H12" s="436"/>
      <c r="I12" s="436"/>
      <c r="J12" s="436"/>
      <c r="K12" s="436"/>
      <c r="L12" s="436"/>
      <c r="M12" s="436"/>
      <c r="N12" s="436"/>
      <c r="O12" s="436"/>
      <c r="P12" s="436"/>
      <c r="Q12" s="436"/>
      <c r="R12" s="436"/>
      <c r="S12" s="436"/>
      <c r="T12" s="436"/>
      <c r="U12" s="436"/>
      <c r="V12" s="436"/>
      <c r="W12" s="436"/>
      <c r="X12" s="436"/>
      <c r="Y12" s="436"/>
      <c r="Z12" s="436"/>
      <c r="AA12" s="436"/>
      <c r="AB12" s="436"/>
      <c r="AC12" s="436"/>
      <c r="AD12" s="436"/>
      <c r="AE12" s="437"/>
      <c r="AF12" s="427"/>
      <c r="AG12" s="427"/>
      <c r="AH12" s="427"/>
      <c r="AI12" s="427"/>
      <c r="AJ12" s="428"/>
      <c r="AK12" s="386" t="str">
        <f>IF(C12&lt;&gt;"",VLOOKUP(C12,Ficha!$EF$90:$EG$159,2,FALSE),"")</f>
        <v/>
      </c>
      <c r="AL12" s="387"/>
      <c r="AM12" s="387"/>
      <c r="AN12" s="387"/>
      <c r="AO12" s="388"/>
      <c r="AP12" s="229" t="e">
        <f t="shared" si="0"/>
        <v>#N/A</v>
      </c>
    </row>
    <row r="13" spans="3:150" ht="14.25" customHeight="1" thickBot="1" x14ac:dyDescent="0.25">
      <c r="C13" s="415"/>
      <c r="D13" s="416"/>
      <c r="E13" s="416"/>
      <c r="F13" s="416"/>
      <c r="G13" s="416"/>
      <c r="H13" s="416"/>
      <c r="I13" s="416"/>
      <c r="J13" s="416"/>
      <c r="K13" s="416"/>
      <c r="L13" s="416"/>
      <c r="M13" s="416"/>
      <c r="N13" s="416"/>
      <c r="O13" s="416"/>
      <c r="P13" s="416"/>
      <c r="Q13" s="416"/>
      <c r="R13" s="416"/>
      <c r="S13" s="416"/>
      <c r="T13" s="416"/>
      <c r="U13" s="416"/>
      <c r="V13" s="416"/>
      <c r="W13" s="416"/>
      <c r="X13" s="416"/>
      <c r="Y13" s="416"/>
      <c r="Z13" s="416"/>
      <c r="AA13" s="416"/>
      <c r="AB13" s="416"/>
      <c r="AC13" s="416"/>
      <c r="AD13" s="416"/>
      <c r="AE13" s="416"/>
      <c r="AF13" s="427"/>
      <c r="AG13" s="427"/>
      <c r="AH13" s="427"/>
      <c r="AI13" s="427"/>
      <c r="AJ13" s="428"/>
      <c r="AK13" s="386" t="str">
        <f>IF(C13&lt;&gt;"",VLOOKUP(C13,Ficha!$EF$90:$EG$159,2,FALSE),"")</f>
        <v/>
      </c>
      <c r="AL13" s="387"/>
      <c r="AM13" s="387"/>
      <c r="AN13" s="387"/>
      <c r="AO13" s="388"/>
      <c r="AP13" s="229" t="e">
        <f t="shared" si="0"/>
        <v>#N/A</v>
      </c>
    </row>
    <row r="14" spans="3:150" ht="14.25" customHeight="1" thickBot="1" x14ac:dyDescent="0.25">
      <c r="C14" s="476"/>
      <c r="D14" s="477"/>
      <c r="E14" s="477"/>
      <c r="F14" s="477"/>
      <c r="G14" s="477"/>
      <c r="H14" s="477"/>
      <c r="I14" s="477"/>
      <c r="J14" s="477"/>
      <c r="K14" s="477"/>
      <c r="L14" s="477"/>
      <c r="M14" s="477"/>
      <c r="N14" s="477"/>
      <c r="O14" s="477"/>
      <c r="P14" s="477"/>
      <c r="Q14" s="477"/>
      <c r="R14" s="477"/>
      <c r="S14" s="477"/>
      <c r="T14" s="477"/>
      <c r="U14" s="477"/>
      <c r="V14" s="477"/>
      <c r="W14" s="477"/>
      <c r="X14" s="477"/>
      <c r="Y14" s="477"/>
      <c r="Z14" s="477"/>
      <c r="AA14" s="477"/>
      <c r="AB14" s="477"/>
      <c r="AC14" s="477"/>
      <c r="AD14" s="477"/>
      <c r="AE14" s="477"/>
      <c r="AF14" s="478"/>
      <c r="AG14" s="478"/>
      <c r="AH14" s="478"/>
      <c r="AI14" s="478"/>
      <c r="AJ14" s="479"/>
      <c r="AK14" s="389" t="str">
        <f>IF(C14&lt;&gt;"",VLOOKUP(C14,Ficha!$EF$90:$EG$159,2,FALSE),"")</f>
        <v/>
      </c>
      <c r="AL14" s="390"/>
      <c r="AM14" s="390"/>
      <c r="AN14" s="390"/>
      <c r="AO14" s="391"/>
      <c r="AP14" s="229" t="e">
        <f t="shared" si="0"/>
        <v>#N/A</v>
      </c>
      <c r="CN14" s="223"/>
      <c r="CO14" s="223" t="s">
        <v>144</v>
      </c>
      <c r="CP14" s="223"/>
    </row>
    <row r="15" spans="3:150" ht="14.25" customHeight="1" thickBot="1" x14ac:dyDescent="0.25"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9"/>
      <c r="AG15" s="99"/>
      <c r="AH15" s="99"/>
      <c r="AI15" s="99"/>
      <c r="AJ15" s="99"/>
      <c r="CN15" s="224" t="s">
        <v>145</v>
      </c>
      <c r="CO15" s="217" t="s">
        <v>146</v>
      </c>
      <c r="CP15" s="224" t="s">
        <v>86</v>
      </c>
      <c r="CQ15" s="288" t="s">
        <v>689</v>
      </c>
      <c r="CR15" s="288" t="s">
        <v>83</v>
      </c>
    </row>
    <row r="16" spans="3:150" ht="14.25" customHeight="1" thickBot="1" x14ac:dyDescent="0.25">
      <c r="C16" s="468" t="s">
        <v>143</v>
      </c>
      <c r="D16" s="469"/>
      <c r="E16" s="469"/>
      <c r="F16" s="469"/>
      <c r="G16" s="469"/>
      <c r="H16" s="469"/>
      <c r="I16" s="469"/>
      <c r="J16" s="469"/>
      <c r="K16" s="469"/>
      <c r="L16" s="469"/>
      <c r="M16" s="469"/>
      <c r="N16" s="469"/>
      <c r="O16" s="469"/>
      <c r="P16" s="469"/>
      <c r="Q16" s="470"/>
      <c r="R16" s="465" t="s">
        <v>147</v>
      </c>
      <c r="S16" s="464"/>
      <c r="T16" s="464"/>
      <c r="U16" s="464"/>
      <c r="V16" s="464"/>
      <c r="W16" s="464" t="s">
        <v>148</v>
      </c>
      <c r="X16" s="464"/>
      <c r="Y16" s="464"/>
      <c r="Z16" s="464"/>
      <c r="AA16" s="464"/>
      <c r="AB16" s="464" t="s">
        <v>149</v>
      </c>
      <c r="AC16" s="464"/>
      <c r="AD16" s="464"/>
      <c r="AE16" s="464"/>
      <c r="AF16" s="464"/>
      <c r="AG16" s="464" t="s">
        <v>150</v>
      </c>
      <c r="AH16" s="464"/>
      <c r="AI16" s="464"/>
      <c r="AJ16" s="464"/>
      <c r="AK16" s="464"/>
      <c r="AL16" s="464" t="s">
        <v>151</v>
      </c>
      <c r="AM16" s="464"/>
      <c r="AN16" s="464"/>
      <c r="AO16" s="464"/>
      <c r="AP16" s="464"/>
      <c r="AQ16" s="464" t="s">
        <v>152</v>
      </c>
      <c r="AR16" s="464"/>
      <c r="AS16" s="464"/>
      <c r="AT16" s="464"/>
      <c r="AU16" s="464"/>
      <c r="AV16" s="464" t="s">
        <v>153</v>
      </c>
      <c r="AW16" s="464"/>
      <c r="AX16" s="464"/>
      <c r="AY16" s="464"/>
      <c r="AZ16" s="464"/>
      <c r="BA16" s="464" t="s">
        <v>154</v>
      </c>
      <c r="BB16" s="464"/>
      <c r="BC16" s="464"/>
      <c r="BD16" s="464"/>
      <c r="BE16" s="464"/>
      <c r="BF16" s="464" t="s">
        <v>155</v>
      </c>
      <c r="BG16" s="464"/>
      <c r="BH16" s="464"/>
      <c r="BI16" s="464"/>
      <c r="BJ16" s="464"/>
      <c r="BK16" s="464" t="s">
        <v>158</v>
      </c>
      <c r="BL16" s="464"/>
      <c r="BM16" s="464"/>
      <c r="BN16" s="464"/>
      <c r="BO16" s="464"/>
      <c r="BP16" s="464" t="s">
        <v>157</v>
      </c>
      <c r="BQ16" s="464"/>
      <c r="BR16" s="464"/>
      <c r="BS16" s="464"/>
      <c r="BT16" s="464"/>
      <c r="BU16" s="464" t="s">
        <v>156</v>
      </c>
      <c r="BV16" s="464"/>
      <c r="BW16" s="464"/>
      <c r="BX16" s="464"/>
      <c r="BY16" s="464"/>
      <c r="BZ16" s="464" t="s">
        <v>159</v>
      </c>
      <c r="CA16" s="464"/>
      <c r="CB16" s="464"/>
      <c r="CC16" s="328" t="s">
        <v>160</v>
      </c>
      <c r="CD16" s="328" t="s">
        <v>161</v>
      </c>
      <c r="CE16" s="329" t="s">
        <v>162</v>
      </c>
      <c r="CF16" s="7"/>
      <c r="CG16" s="7"/>
      <c r="CH16" s="7"/>
      <c r="CI16" s="7"/>
      <c r="CJ16" s="7"/>
      <c r="CK16" s="7"/>
      <c r="CL16" s="7"/>
      <c r="CM16" s="7"/>
      <c r="CN16" s="115">
        <v>1</v>
      </c>
      <c r="CO16" s="216" t="str">
        <f t="shared" ref="CO16:CO30" si="1">IF(ISERROR(VLOOKUP(CN16,$B$34:$AS$81,2,FALSE)),"",VLOOKUP(CN16,$B$34:$AQ$81,2,FALSE))</f>
        <v/>
      </c>
      <c r="CP16" s="107" t="str">
        <f>IF(ISERROR(VLOOKUP(CN16,$B$34:$AR$81,38,FALSE)),"",VLOOKUP(CN16,$B$34:$AQ$81,38,FALSE))</f>
        <v/>
      </c>
      <c r="CQ16" s="289" t="str">
        <f>IF(CO16&lt;&gt;"",VLOOKUP(CO16,$CK$85:$CM$144,3,FALSE),"")</f>
        <v/>
      </c>
      <c r="CR16" s="199" t="str">
        <f>IF(CO16&lt;&gt;"",VLOOKUP(CO16,$C$34:$X$81,22,FALSE),"")</f>
        <v/>
      </c>
      <c r="CS16" s="460"/>
      <c r="CT16" s="460"/>
      <c r="CU16" s="460"/>
      <c r="CV16" s="460"/>
      <c r="CW16" s="460"/>
      <c r="CX16" s="460"/>
      <c r="CY16" s="460"/>
      <c r="CZ16" s="460"/>
      <c r="DA16" s="460"/>
      <c r="DB16" s="460"/>
      <c r="DC16" s="96"/>
      <c r="DD16" s="96"/>
      <c r="DE16" s="96"/>
      <c r="DF16" s="96"/>
      <c r="DG16" s="96"/>
      <c r="DH16" s="96"/>
      <c r="DI16" s="96"/>
      <c r="DJ16" s="96"/>
      <c r="DK16" s="96"/>
      <c r="DL16" s="96"/>
      <c r="DM16" s="96"/>
      <c r="DN16" s="96"/>
      <c r="DO16" s="96"/>
      <c r="DP16" s="96"/>
      <c r="DQ16" s="96"/>
      <c r="DR16" s="96"/>
      <c r="EA16" s="97"/>
      <c r="EB16" s="97"/>
      <c r="EC16" s="97"/>
      <c r="ED16" s="97"/>
      <c r="EE16" s="97"/>
      <c r="EF16" s="97"/>
      <c r="EG16" s="97"/>
      <c r="EH16" s="97"/>
      <c r="EI16" s="97"/>
      <c r="EJ16" s="97"/>
      <c r="EK16" s="97"/>
      <c r="EL16" s="97"/>
      <c r="EM16" s="97"/>
      <c r="EN16" s="97"/>
      <c r="EO16" s="97"/>
      <c r="EP16" s="97"/>
      <c r="EQ16" s="97"/>
      <c r="ER16" s="97"/>
      <c r="ES16" s="97"/>
      <c r="ET16" s="97"/>
    </row>
    <row r="17" spans="3:150" ht="14.25" customHeight="1" thickBot="1" x14ac:dyDescent="0.25">
      <c r="C17" s="471"/>
      <c r="D17" s="472"/>
      <c r="E17" s="472"/>
      <c r="F17" s="472"/>
      <c r="G17" s="472"/>
      <c r="H17" s="472"/>
      <c r="I17" s="472"/>
      <c r="J17" s="472"/>
      <c r="K17" s="472"/>
      <c r="L17" s="472"/>
      <c r="M17" s="472"/>
      <c r="N17" s="472"/>
      <c r="O17" s="472"/>
      <c r="P17" s="472"/>
      <c r="Q17" s="473"/>
      <c r="R17" s="461"/>
      <c r="S17" s="462"/>
      <c r="T17" s="462"/>
      <c r="U17" s="462"/>
      <c r="V17" s="462"/>
      <c r="W17" s="462"/>
      <c r="X17" s="462"/>
      <c r="Y17" s="462"/>
      <c r="Z17" s="462"/>
      <c r="AA17" s="462"/>
      <c r="AB17" s="463"/>
      <c r="AC17" s="463"/>
      <c r="AD17" s="463"/>
      <c r="AE17" s="463"/>
      <c r="AF17" s="463"/>
      <c r="AG17" s="463"/>
      <c r="AH17" s="463"/>
      <c r="AI17" s="463"/>
      <c r="AJ17" s="463"/>
      <c r="AK17" s="463"/>
      <c r="AL17" s="463"/>
      <c r="AM17" s="463"/>
      <c r="AN17" s="463"/>
      <c r="AO17" s="463"/>
      <c r="AP17" s="463"/>
      <c r="AQ17" s="463"/>
      <c r="AR17" s="463"/>
      <c r="AS17" s="463"/>
      <c r="AT17" s="463"/>
      <c r="AU17" s="463"/>
      <c r="AV17" s="463"/>
      <c r="AW17" s="463"/>
      <c r="AX17" s="463"/>
      <c r="AY17" s="463"/>
      <c r="AZ17" s="463"/>
      <c r="BA17" s="463"/>
      <c r="BB17" s="463"/>
      <c r="BC17" s="463"/>
      <c r="BD17" s="463"/>
      <c r="BE17" s="463"/>
      <c r="BF17" s="463"/>
      <c r="BG17" s="463"/>
      <c r="BH17" s="463"/>
      <c r="BI17" s="463"/>
      <c r="BJ17" s="463"/>
      <c r="BK17" s="463"/>
      <c r="BL17" s="463"/>
      <c r="BM17" s="463"/>
      <c r="BN17" s="463"/>
      <c r="BO17" s="463"/>
      <c r="BP17" s="474"/>
      <c r="BQ17" s="463"/>
      <c r="BR17" s="463"/>
      <c r="BS17" s="463"/>
      <c r="BT17" s="463"/>
      <c r="BU17" s="463"/>
      <c r="BV17" s="463"/>
      <c r="BW17" s="463"/>
      <c r="BX17" s="463"/>
      <c r="BY17" s="463"/>
      <c r="BZ17" s="463"/>
      <c r="CA17" s="463"/>
      <c r="CB17" s="463"/>
      <c r="CC17" s="330"/>
      <c r="CD17" s="330"/>
      <c r="CE17" s="331"/>
      <c r="CF17" s="117"/>
      <c r="CG17" s="117"/>
      <c r="CH17" s="117"/>
      <c r="CI17" s="117"/>
      <c r="CJ17" s="117"/>
      <c r="CK17" s="117"/>
      <c r="CL17" s="117"/>
      <c r="CM17" s="117"/>
      <c r="CN17" s="115">
        <v>2</v>
      </c>
      <c r="CO17" s="216" t="str">
        <f t="shared" si="1"/>
        <v/>
      </c>
      <c r="CP17" s="107" t="str">
        <f t="shared" ref="CP17:CP30" si="2">IF(ISERROR(VLOOKUP(CN17,$B$34:$AR$81,38,FALSE)),"",VLOOKUP(CN17,$B$34:$AQ$81,38,FALSE))</f>
        <v/>
      </c>
      <c r="CQ17" s="289" t="str">
        <f t="shared" ref="CQ17:CQ35" si="3">IF(CO17&lt;&gt;"",VLOOKUP(CO17,$CK$85:$CM$144,3,FALSE),"")</f>
        <v/>
      </c>
      <c r="CR17" s="199" t="str">
        <f t="shared" ref="CR17:CR35" si="4">IF(CO17&lt;&gt;"",VLOOKUP(CO17,$C$34:$X$81,22,FALSE),"")</f>
        <v/>
      </c>
      <c r="CS17" s="459"/>
      <c r="CT17" s="459"/>
      <c r="CU17" s="459"/>
      <c r="CV17" s="459"/>
      <c r="CW17" s="459"/>
      <c r="CX17" s="459"/>
      <c r="CY17" s="459"/>
      <c r="CZ17" s="459"/>
      <c r="DA17" s="459"/>
      <c r="DB17" s="459"/>
      <c r="DC17" s="96"/>
      <c r="DD17" s="96"/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6"/>
      <c r="DQ17" s="96"/>
      <c r="DR17" s="96"/>
      <c r="EA17" s="97"/>
      <c r="EB17" s="97"/>
      <c r="EC17" s="97"/>
      <c r="ED17" s="97"/>
      <c r="EE17" s="97"/>
      <c r="EF17" s="97"/>
      <c r="EG17" s="97"/>
      <c r="EH17" s="97"/>
      <c r="EI17" s="97"/>
      <c r="EJ17" s="97"/>
      <c r="EK17" s="97"/>
      <c r="EL17" s="97"/>
      <c r="EM17" s="97"/>
      <c r="EN17" s="97"/>
      <c r="EO17" s="97"/>
      <c r="EP17" s="97"/>
      <c r="EQ17" s="97"/>
      <c r="ER17" s="97"/>
      <c r="ES17" s="97"/>
      <c r="ET17" s="97"/>
    </row>
    <row r="18" spans="3:150" ht="14.25" customHeight="1" thickBot="1" x14ac:dyDescent="0.25"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1"/>
      <c r="S18" s="101"/>
      <c r="T18" s="101"/>
      <c r="U18" s="101"/>
      <c r="V18" s="101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246"/>
      <c r="BB18" s="246"/>
      <c r="BC18" s="246"/>
      <c r="BD18" s="246"/>
      <c r="BE18" s="246"/>
      <c r="BF18" s="246"/>
      <c r="BG18" s="246"/>
      <c r="BH18" s="246"/>
      <c r="BI18" s="246"/>
      <c r="BJ18" s="246"/>
      <c r="BK18" s="246"/>
      <c r="BL18" s="246"/>
      <c r="BM18" s="246"/>
      <c r="BN18" s="246"/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6"/>
      <c r="CN18" s="115">
        <v>3</v>
      </c>
      <c r="CO18" s="216" t="str">
        <f t="shared" si="1"/>
        <v/>
      </c>
      <c r="CP18" s="107" t="str">
        <f t="shared" si="2"/>
        <v/>
      </c>
      <c r="CQ18" s="289" t="str">
        <f t="shared" si="3"/>
        <v/>
      </c>
      <c r="CR18" s="199" t="str">
        <f t="shared" si="4"/>
        <v/>
      </c>
      <c r="CS18" s="97"/>
      <c r="CT18" s="97"/>
      <c r="CU18" s="97"/>
      <c r="DM18" s="96"/>
      <c r="DQ18" s="96"/>
      <c r="DR18" s="96"/>
      <c r="DS18" s="96"/>
      <c r="DT18" s="96"/>
      <c r="DU18" s="96"/>
      <c r="DV18" s="96"/>
      <c r="DW18" s="96"/>
      <c r="DX18" s="96"/>
      <c r="DY18" s="96"/>
      <c r="DZ18" s="96"/>
    </row>
    <row r="19" spans="3:150" ht="14.25" customHeight="1" thickBot="1" x14ac:dyDescent="0.25">
      <c r="C19" s="332" t="s">
        <v>163</v>
      </c>
      <c r="D19" s="333"/>
      <c r="E19" s="333"/>
      <c r="F19" s="333"/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  <c r="V19" s="333"/>
      <c r="W19" s="333"/>
      <c r="X19" s="333"/>
      <c r="Y19" s="438" t="s">
        <v>722</v>
      </c>
      <c r="Z19" s="439"/>
      <c r="AA19" s="439"/>
      <c r="AB19" s="439"/>
      <c r="AC19" s="440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  <c r="AR19" s="246"/>
      <c r="AS19" s="246"/>
      <c r="AT19" s="246"/>
      <c r="AU19" s="246"/>
      <c r="AV19" s="246"/>
      <c r="AW19" s="246"/>
      <c r="AX19" s="246"/>
      <c r="AY19" s="246"/>
      <c r="AZ19" s="246"/>
      <c r="BA19" s="246"/>
      <c r="BB19" s="246"/>
      <c r="BC19" s="246"/>
      <c r="BD19" s="246"/>
      <c r="BE19" s="246"/>
      <c r="BF19" s="246"/>
      <c r="BG19" s="246"/>
      <c r="BH19" s="246"/>
      <c r="BI19" s="246"/>
      <c r="BJ19" s="246"/>
      <c r="BK19" s="246"/>
      <c r="BL19" s="246"/>
      <c r="BM19" s="246"/>
      <c r="BN19" s="246"/>
      <c r="BO19" s="246"/>
      <c r="CN19" s="115">
        <v>4</v>
      </c>
      <c r="CO19" s="216" t="str">
        <f t="shared" si="1"/>
        <v/>
      </c>
      <c r="CP19" s="107" t="str">
        <f t="shared" si="2"/>
        <v/>
      </c>
      <c r="CQ19" s="289" t="str">
        <f t="shared" si="3"/>
        <v/>
      </c>
      <c r="CR19" s="199" t="str">
        <f t="shared" si="4"/>
        <v/>
      </c>
      <c r="CS19" s="97"/>
      <c r="CT19" s="97"/>
      <c r="CU19" s="97"/>
      <c r="DM19" s="96"/>
      <c r="DQ19" s="96"/>
      <c r="DR19" s="96"/>
      <c r="DS19" s="96"/>
      <c r="DT19" s="96"/>
      <c r="DU19" s="96"/>
      <c r="DV19" s="96"/>
      <c r="DW19" s="96"/>
      <c r="DX19" s="96"/>
      <c r="DY19" s="96"/>
      <c r="DZ19" s="96"/>
    </row>
    <row r="20" spans="3:150" ht="14.25" customHeight="1" x14ac:dyDescent="0.2">
      <c r="C20" s="422" t="s">
        <v>545</v>
      </c>
      <c r="D20" s="423"/>
      <c r="E20" s="423"/>
      <c r="F20" s="423"/>
      <c r="G20" s="423"/>
      <c r="H20" s="423"/>
      <c r="I20" s="423"/>
      <c r="J20" s="423"/>
      <c r="K20" s="423"/>
      <c r="L20" s="423"/>
      <c r="M20" s="423"/>
      <c r="N20" s="423"/>
      <c r="O20" s="423"/>
      <c r="P20" s="423"/>
      <c r="Q20" s="423"/>
      <c r="R20" s="423"/>
      <c r="S20" s="423"/>
      <c r="T20" s="423"/>
      <c r="U20" s="423"/>
      <c r="V20" s="423"/>
      <c r="W20" s="423"/>
      <c r="X20" s="423"/>
      <c r="Y20" s="419"/>
      <c r="Z20" s="420"/>
      <c r="AA20" s="420"/>
      <c r="AB20" s="420"/>
      <c r="AC20" s="421"/>
      <c r="AD20" s="246"/>
      <c r="AE20" s="246"/>
      <c r="AF20" s="246"/>
      <c r="AG20" s="246"/>
      <c r="AH20" s="246"/>
      <c r="AI20" s="246"/>
      <c r="AJ20" s="246"/>
      <c r="AK20" s="246"/>
      <c r="AL20" s="246"/>
      <c r="AM20" s="246"/>
      <c r="AN20" s="246"/>
      <c r="AO20" s="246"/>
      <c r="AP20" s="246"/>
      <c r="AQ20" s="246"/>
      <c r="AR20" s="246"/>
      <c r="AS20" s="246"/>
      <c r="AT20" s="246"/>
      <c r="AU20" s="246"/>
      <c r="AV20" s="246"/>
      <c r="AW20" s="246"/>
      <c r="AX20" s="246"/>
      <c r="AY20" s="246"/>
      <c r="AZ20" s="246"/>
      <c r="BA20" s="246"/>
      <c r="BB20" s="246"/>
      <c r="BC20" s="246"/>
      <c r="BD20" s="246"/>
      <c r="BE20" s="246"/>
      <c r="BF20" s="246"/>
      <c r="BG20" s="246"/>
      <c r="BH20" s="246"/>
      <c r="BI20" s="246"/>
      <c r="BJ20" s="246"/>
      <c r="BK20" s="246"/>
      <c r="BL20" s="246"/>
      <c r="BM20" s="246"/>
      <c r="BN20" s="246"/>
      <c r="BO20" s="246"/>
      <c r="CN20" s="115">
        <v>5</v>
      </c>
      <c r="CO20" s="216" t="str">
        <f t="shared" si="1"/>
        <v/>
      </c>
      <c r="CP20" s="107" t="str">
        <f t="shared" si="2"/>
        <v/>
      </c>
      <c r="CQ20" s="289" t="str">
        <f t="shared" si="3"/>
        <v/>
      </c>
      <c r="CR20" s="199" t="str">
        <f t="shared" si="4"/>
        <v/>
      </c>
      <c r="CS20" s="97"/>
      <c r="CT20" s="97"/>
      <c r="CU20" s="97"/>
      <c r="DM20" s="96"/>
      <c r="DQ20" s="96"/>
      <c r="DR20" s="96"/>
      <c r="DS20" s="96"/>
      <c r="DT20" s="96"/>
      <c r="DU20" s="96"/>
      <c r="DV20" s="96"/>
      <c r="DW20" s="96"/>
      <c r="DX20" s="96"/>
      <c r="DY20" s="96"/>
      <c r="DZ20" s="96"/>
    </row>
    <row r="21" spans="3:150" ht="14.25" customHeight="1" x14ac:dyDescent="0.2">
      <c r="C21" s="441" t="s">
        <v>720</v>
      </c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442"/>
      <c r="S21" s="442"/>
      <c r="T21" s="442"/>
      <c r="U21" s="442"/>
      <c r="V21" s="442"/>
      <c r="W21" s="442"/>
      <c r="X21" s="443"/>
      <c r="Y21" s="419"/>
      <c r="Z21" s="420"/>
      <c r="AA21" s="420"/>
      <c r="AB21" s="420"/>
      <c r="AC21" s="421"/>
      <c r="AD21" s="246"/>
      <c r="AE21" s="246"/>
      <c r="AF21" s="246"/>
      <c r="AG21" s="246"/>
      <c r="AH21" s="246"/>
      <c r="AI21" s="246"/>
      <c r="AJ21" s="246"/>
      <c r="AK21" s="246"/>
      <c r="AL21" s="246"/>
      <c r="AM21" s="246"/>
      <c r="AN21" s="246"/>
      <c r="AO21" s="246"/>
      <c r="AP21" s="246"/>
      <c r="AQ21" s="246"/>
      <c r="AR21" s="246"/>
      <c r="AS21" s="246"/>
      <c r="AT21" s="246"/>
      <c r="AU21" s="246"/>
      <c r="AV21" s="246"/>
      <c r="AW21" s="246"/>
      <c r="AX21" s="246"/>
      <c r="AY21" s="246"/>
      <c r="AZ21" s="246"/>
      <c r="BA21" s="246"/>
      <c r="BB21" s="246"/>
      <c r="BC21" s="246"/>
      <c r="BD21" s="246"/>
      <c r="BE21" s="246"/>
      <c r="BF21" s="246"/>
      <c r="BG21" s="246"/>
      <c r="BH21" s="246"/>
      <c r="BI21" s="246"/>
      <c r="BJ21" s="246"/>
      <c r="BK21" s="246"/>
      <c r="BL21" s="246"/>
      <c r="BM21" s="246"/>
      <c r="BN21" s="246"/>
      <c r="BO21" s="246"/>
      <c r="CN21" s="115">
        <v>6</v>
      </c>
      <c r="CO21" s="216" t="str">
        <f t="shared" si="1"/>
        <v/>
      </c>
      <c r="CP21" s="107" t="str">
        <f t="shared" si="2"/>
        <v/>
      </c>
      <c r="CQ21" s="289" t="str">
        <f t="shared" si="3"/>
        <v/>
      </c>
      <c r="CR21" s="199" t="str">
        <f t="shared" si="4"/>
        <v/>
      </c>
      <c r="CS21" s="97"/>
      <c r="CT21" s="97"/>
      <c r="CU21" s="97"/>
      <c r="DM21" s="96"/>
      <c r="DQ21" s="96"/>
      <c r="DR21" s="96"/>
      <c r="DS21" s="96"/>
      <c r="DT21" s="96"/>
      <c r="DU21" s="96"/>
      <c r="DV21" s="96"/>
      <c r="DW21" s="96"/>
      <c r="DX21" s="96"/>
      <c r="DY21" s="96"/>
      <c r="DZ21" s="96"/>
    </row>
    <row r="22" spans="3:150" ht="14.25" customHeight="1" thickBot="1" x14ac:dyDescent="0.25">
      <c r="C22" s="429" t="s">
        <v>576</v>
      </c>
      <c r="D22" s="430"/>
      <c r="E22" s="430"/>
      <c r="F22" s="430"/>
      <c r="G22" s="430"/>
      <c r="H22" s="430"/>
      <c r="I22" s="430"/>
      <c r="J22" s="430"/>
      <c r="K22" s="430"/>
      <c r="L22" s="430"/>
      <c r="M22" s="430"/>
      <c r="N22" s="430"/>
      <c r="O22" s="430"/>
      <c r="P22" s="430"/>
      <c r="Q22" s="430"/>
      <c r="R22" s="430"/>
      <c r="S22" s="430"/>
      <c r="T22" s="430"/>
      <c r="U22" s="430"/>
      <c r="V22" s="430"/>
      <c r="W22" s="430"/>
      <c r="X22" s="431"/>
      <c r="Y22" s="432"/>
      <c r="Z22" s="433"/>
      <c r="AA22" s="433"/>
      <c r="AB22" s="433"/>
      <c r="AC22" s="434"/>
      <c r="AD22" s="246"/>
      <c r="AE22" s="246"/>
      <c r="AF22" s="246"/>
      <c r="AG22" s="246"/>
      <c r="AH22" s="246"/>
      <c r="AI22" s="246"/>
      <c r="AJ22" s="246"/>
      <c r="AK22" s="246"/>
      <c r="AL22" s="246"/>
      <c r="AM22" s="246"/>
      <c r="AN22" s="246"/>
      <c r="AO22" s="246"/>
      <c r="AP22" s="246"/>
      <c r="AQ22" s="246"/>
      <c r="AR22" s="246"/>
      <c r="AS22" s="246"/>
      <c r="AT22" s="246"/>
      <c r="AU22" s="246"/>
      <c r="AV22" s="246"/>
      <c r="AW22" s="246"/>
      <c r="AX22" s="246"/>
      <c r="AY22" s="246"/>
      <c r="AZ22" s="246"/>
      <c r="BA22" s="246"/>
      <c r="BB22" s="246"/>
      <c r="BC22" s="246"/>
      <c r="BD22" s="246"/>
      <c r="BE22" s="246"/>
      <c r="BF22" s="246"/>
      <c r="BG22" s="246"/>
      <c r="BH22" s="246"/>
      <c r="BI22" s="246"/>
      <c r="BJ22" s="246"/>
      <c r="BK22" s="246"/>
      <c r="BL22" s="246"/>
      <c r="BM22" s="246"/>
      <c r="BN22" s="246"/>
      <c r="BO22" s="246"/>
      <c r="CI22" s="96" t="s">
        <v>164</v>
      </c>
      <c r="CJ22" s="96" t="s">
        <v>165</v>
      </c>
      <c r="CN22" s="115">
        <v>7</v>
      </c>
      <c r="CO22" s="216" t="str">
        <f t="shared" si="1"/>
        <v/>
      </c>
      <c r="CP22" s="107" t="str">
        <f t="shared" si="2"/>
        <v/>
      </c>
      <c r="CQ22" s="289" t="str">
        <f t="shared" si="3"/>
        <v/>
      </c>
      <c r="CR22" s="199" t="str">
        <f t="shared" si="4"/>
        <v/>
      </c>
    </row>
    <row r="23" spans="3:150" ht="14.25" customHeight="1" thickBot="1" x14ac:dyDescent="0.25"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3"/>
      <c r="Z23" s="103"/>
      <c r="AA23" s="103"/>
      <c r="AB23" s="103"/>
      <c r="AC23" s="103"/>
      <c r="AD23" s="104"/>
      <c r="AE23" s="105"/>
      <c r="AF23" s="105"/>
      <c r="AG23" s="105"/>
      <c r="AH23" s="105"/>
      <c r="AI23" s="105"/>
      <c r="AJ23" s="105"/>
      <c r="AK23" s="105"/>
      <c r="AL23" s="105"/>
      <c r="AM23" s="105"/>
      <c r="AN23" s="246"/>
      <c r="AO23" s="246"/>
      <c r="AP23" s="246"/>
      <c r="AQ23" s="246"/>
      <c r="AR23" s="246"/>
      <c r="AS23" s="246"/>
      <c r="AT23" s="246"/>
      <c r="AU23" s="246"/>
      <c r="AV23" s="246"/>
      <c r="AW23" s="246"/>
      <c r="AX23" s="246"/>
      <c r="AY23" s="246"/>
      <c r="AZ23" s="246"/>
      <c r="BA23" s="246"/>
      <c r="BB23" s="246"/>
      <c r="BC23" s="246"/>
      <c r="BD23" s="246"/>
      <c r="BE23" s="246"/>
      <c r="BF23" s="246"/>
      <c r="BG23" s="246"/>
      <c r="BH23" s="246"/>
      <c r="BI23" s="246"/>
      <c r="BJ23" s="246"/>
      <c r="BK23" s="246"/>
      <c r="BL23" s="246"/>
      <c r="BM23" s="246"/>
      <c r="BN23" s="246"/>
      <c r="BO23" s="246"/>
      <c r="BP23" s="246"/>
      <c r="BQ23" s="246"/>
      <c r="BR23" s="246"/>
      <c r="BS23" s="246"/>
      <c r="BT23" s="246"/>
      <c r="BU23" s="246"/>
      <c r="BV23" s="246"/>
      <c r="BW23" s="246"/>
      <c r="BX23" s="246"/>
      <c r="BY23" s="246"/>
      <c r="CI23" s="211" t="s">
        <v>166</v>
      </c>
      <c r="CJ23" s="115">
        <f>AGI</f>
        <v>0</v>
      </c>
      <c r="CN23" s="115">
        <v>8</v>
      </c>
      <c r="CO23" s="216" t="str">
        <f t="shared" si="1"/>
        <v/>
      </c>
      <c r="CP23" s="107" t="str">
        <f t="shared" si="2"/>
        <v/>
      </c>
      <c r="CQ23" s="289" t="str">
        <f t="shared" si="3"/>
        <v/>
      </c>
      <c r="CR23" s="199" t="str">
        <f t="shared" si="4"/>
        <v/>
      </c>
    </row>
    <row r="24" spans="3:150" ht="14.25" customHeight="1" thickBot="1" x14ac:dyDescent="0.25">
      <c r="C24" s="332" t="s">
        <v>167</v>
      </c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438" t="s">
        <v>168</v>
      </c>
      <c r="Z24" s="439"/>
      <c r="AA24" s="439"/>
      <c r="AB24" s="439"/>
      <c r="AC24" s="444"/>
      <c r="AD24" s="438" t="s">
        <v>169</v>
      </c>
      <c r="AE24" s="439"/>
      <c r="AF24" s="439"/>
      <c r="AG24" s="439"/>
      <c r="AH24" s="440"/>
      <c r="AN24" s="246"/>
      <c r="AO24" s="246"/>
      <c r="AP24" s="246"/>
      <c r="AQ24" s="246"/>
      <c r="AR24" s="246"/>
      <c r="AS24" s="246"/>
      <c r="AT24" s="246"/>
      <c r="AU24" s="246"/>
      <c r="AV24" s="246"/>
      <c r="AW24" s="246"/>
      <c r="AX24" s="246"/>
      <c r="AY24" s="246"/>
      <c r="AZ24" s="246"/>
      <c r="BA24" s="246"/>
      <c r="BB24" s="246"/>
      <c r="BC24" s="246"/>
      <c r="BD24" s="246"/>
      <c r="BE24" s="246"/>
      <c r="BF24" s="246"/>
      <c r="BG24" s="246"/>
      <c r="BH24" s="246"/>
      <c r="BI24" s="246"/>
      <c r="BJ24" s="246"/>
      <c r="BK24" s="246"/>
      <c r="BL24" s="246"/>
      <c r="BM24" s="246"/>
      <c r="BN24" s="246"/>
      <c r="BO24" s="246"/>
      <c r="BP24" s="246"/>
      <c r="BQ24" s="246"/>
      <c r="BR24" s="246"/>
      <c r="BS24" s="246"/>
      <c r="BT24" s="246"/>
      <c r="BU24" s="246"/>
      <c r="BV24" s="246"/>
      <c r="BW24" s="246"/>
      <c r="BX24" s="246"/>
      <c r="BY24" s="246"/>
      <c r="CI24" s="211" t="s">
        <v>170</v>
      </c>
      <c r="CJ24" s="199">
        <f>AUR</f>
        <v>0</v>
      </c>
      <c r="CN24" s="115">
        <v>9</v>
      </c>
      <c r="CO24" s="216" t="str">
        <f t="shared" si="1"/>
        <v/>
      </c>
      <c r="CP24" s="107" t="str">
        <f t="shared" si="2"/>
        <v/>
      </c>
      <c r="CQ24" s="289" t="str">
        <f t="shared" si="3"/>
        <v/>
      </c>
      <c r="CR24" s="199" t="str">
        <f t="shared" si="4"/>
        <v/>
      </c>
    </row>
    <row r="25" spans="3:150" ht="14.25" customHeight="1" x14ac:dyDescent="0.2">
      <c r="C25" s="422"/>
      <c r="D25" s="423"/>
      <c r="E25" s="423"/>
      <c r="F25" s="423"/>
      <c r="G25" s="423"/>
      <c r="H25" s="423"/>
      <c r="I25" s="423"/>
      <c r="J25" s="423"/>
      <c r="K25" s="423"/>
      <c r="L25" s="423"/>
      <c r="M25" s="423"/>
      <c r="N25" s="423"/>
      <c r="O25" s="423"/>
      <c r="P25" s="423"/>
      <c r="Q25" s="423"/>
      <c r="R25" s="423"/>
      <c r="S25" s="423"/>
      <c r="T25" s="423"/>
      <c r="U25" s="423"/>
      <c r="V25" s="423"/>
      <c r="W25" s="423"/>
      <c r="X25" s="423"/>
      <c r="Y25" s="424"/>
      <c r="Z25" s="425"/>
      <c r="AA25" s="425"/>
      <c r="AB25" s="425"/>
      <c r="AC25" s="426"/>
      <c r="AD25" s="427"/>
      <c r="AE25" s="427"/>
      <c r="AF25" s="427"/>
      <c r="AG25" s="427"/>
      <c r="AH25" s="428"/>
      <c r="AN25" s="246"/>
      <c r="AO25" s="246"/>
      <c r="AP25" s="246"/>
      <c r="AQ25" s="246"/>
      <c r="AR25" s="246"/>
      <c r="AS25" s="246"/>
      <c r="AT25" s="246"/>
      <c r="AU25" s="246"/>
      <c r="AV25" s="246"/>
      <c r="AW25" s="246"/>
      <c r="AX25" s="246"/>
      <c r="AY25" s="246"/>
      <c r="AZ25" s="246"/>
      <c r="BA25" s="246"/>
      <c r="BB25" s="246"/>
      <c r="BC25" s="246"/>
      <c r="BD25" s="246"/>
      <c r="BE25" s="246"/>
      <c r="BF25" s="246"/>
      <c r="BG25" s="246"/>
      <c r="BH25" s="246"/>
      <c r="BI25" s="246"/>
      <c r="BJ25" s="246"/>
      <c r="BK25" s="246"/>
      <c r="BL25" s="246"/>
      <c r="BM25" s="246"/>
      <c r="BN25" s="246"/>
      <c r="BO25" s="246"/>
      <c r="BP25" s="246"/>
      <c r="BQ25" s="246"/>
      <c r="BR25" s="246"/>
      <c r="BS25" s="246"/>
      <c r="BT25" s="246"/>
      <c r="BU25" s="246"/>
      <c r="BV25" s="246"/>
      <c r="BW25" s="246"/>
      <c r="BX25" s="246"/>
      <c r="BY25" s="246"/>
      <c r="CI25" s="211" t="s">
        <v>171</v>
      </c>
      <c r="CJ25" s="115">
        <f>CAR</f>
        <v>0</v>
      </c>
      <c r="CN25" s="115">
        <v>10</v>
      </c>
      <c r="CO25" s="216" t="str">
        <f t="shared" si="1"/>
        <v/>
      </c>
      <c r="CP25" s="107" t="str">
        <f t="shared" si="2"/>
        <v/>
      </c>
      <c r="CQ25" s="289" t="str">
        <f t="shared" si="3"/>
        <v/>
      </c>
      <c r="CR25" s="199" t="str">
        <f t="shared" si="4"/>
        <v/>
      </c>
    </row>
    <row r="26" spans="3:150" ht="14.25" customHeight="1" x14ac:dyDescent="0.2">
      <c r="C26" s="422"/>
      <c r="D26" s="423"/>
      <c r="E26" s="423"/>
      <c r="F26" s="423"/>
      <c r="G26" s="423"/>
      <c r="H26" s="423"/>
      <c r="I26" s="423"/>
      <c r="J26" s="423"/>
      <c r="K26" s="423"/>
      <c r="L26" s="423"/>
      <c r="M26" s="423"/>
      <c r="N26" s="423"/>
      <c r="O26" s="423"/>
      <c r="P26" s="423"/>
      <c r="Q26" s="423"/>
      <c r="R26" s="423"/>
      <c r="S26" s="423"/>
      <c r="T26" s="423"/>
      <c r="U26" s="423"/>
      <c r="V26" s="423"/>
      <c r="W26" s="423"/>
      <c r="X26" s="423"/>
      <c r="Y26" s="445"/>
      <c r="Z26" s="446"/>
      <c r="AA26" s="446"/>
      <c r="AB26" s="446"/>
      <c r="AC26" s="447"/>
      <c r="AD26" s="427"/>
      <c r="AE26" s="427"/>
      <c r="AF26" s="427"/>
      <c r="AG26" s="427"/>
      <c r="AH26" s="428"/>
      <c r="AN26" s="246"/>
      <c r="AO26" s="246"/>
      <c r="AP26" s="246"/>
      <c r="AQ26" s="246"/>
      <c r="AR26" s="246"/>
      <c r="AS26" s="246"/>
      <c r="AT26" s="246"/>
      <c r="AU26" s="246"/>
      <c r="AV26" s="246"/>
      <c r="AW26" s="246"/>
      <c r="AX26" s="246"/>
      <c r="AY26" s="246"/>
      <c r="AZ26" s="246"/>
      <c r="BA26" s="246"/>
      <c r="BB26" s="246"/>
      <c r="BC26" s="246"/>
      <c r="BD26" s="246"/>
      <c r="BE26" s="246"/>
      <c r="BF26" s="246"/>
      <c r="BG26" s="246"/>
      <c r="BH26" s="246"/>
      <c r="BI26" s="246"/>
      <c r="BJ26" s="246"/>
      <c r="BK26" s="246"/>
      <c r="BL26" s="246"/>
      <c r="BM26" s="246"/>
      <c r="BN26" s="246"/>
      <c r="BO26" s="246"/>
      <c r="BP26" s="246"/>
      <c r="BQ26" s="246"/>
      <c r="BR26" s="246"/>
      <c r="BS26" s="246"/>
      <c r="BT26" s="246"/>
      <c r="BU26" s="246"/>
      <c r="BV26" s="246"/>
      <c r="BW26" s="246"/>
      <c r="BX26" s="246"/>
      <c r="BY26" s="246"/>
      <c r="CI26" s="212" t="s">
        <v>172</v>
      </c>
      <c r="CJ26" s="115">
        <f>FIS</f>
        <v>0</v>
      </c>
      <c r="CN26" s="115">
        <v>11</v>
      </c>
      <c r="CO26" s="216" t="str">
        <f t="shared" si="1"/>
        <v/>
      </c>
      <c r="CP26" s="107" t="str">
        <f t="shared" si="2"/>
        <v/>
      </c>
      <c r="CQ26" s="289" t="str">
        <f t="shared" si="3"/>
        <v/>
      </c>
      <c r="CR26" s="199" t="str">
        <f t="shared" si="4"/>
        <v/>
      </c>
    </row>
    <row r="27" spans="3:150" ht="14.25" customHeight="1" thickBot="1" x14ac:dyDescent="0.25">
      <c r="C27" s="417"/>
      <c r="D27" s="418"/>
      <c r="E27" s="418"/>
      <c r="F27" s="418"/>
      <c r="G27" s="418"/>
      <c r="H27" s="418"/>
      <c r="I27" s="418"/>
      <c r="J27" s="418"/>
      <c r="K27" s="418"/>
      <c r="L27" s="418"/>
      <c r="M27" s="418"/>
      <c r="N27" s="418"/>
      <c r="O27" s="418"/>
      <c r="P27" s="418"/>
      <c r="Q27" s="418"/>
      <c r="R27" s="418"/>
      <c r="S27" s="418"/>
      <c r="T27" s="418"/>
      <c r="U27" s="418"/>
      <c r="V27" s="418"/>
      <c r="W27" s="418"/>
      <c r="X27" s="418"/>
      <c r="Y27" s="448"/>
      <c r="Z27" s="449"/>
      <c r="AA27" s="449"/>
      <c r="AB27" s="449"/>
      <c r="AC27" s="450"/>
      <c r="AD27" s="451"/>
      <c r="AE27" s="451"/>
      <c r="AF27" s="451"/>
      <c r="AG27" s="451"/>
      <c r="AH27" s="452"/>
      <c r="AI27" s="246"/>
      <c r="AJ27" s="246"/>
      <c r="AK27" s="246"/>
      <c r="AL27" s="246"/>
      <c r="AM27" s="246"/>
      <c r="AN27" s="246"/>
      <c r="AO27" s="246"/>
      <c r="AP27" s="246"/>
      <c r="AQ27" s="246"/>
      <c r="AR27" s="246"/>
      <c r="AS27" s="246"/>
      <c r="AT27" s="246"/>
      <c r="AU27" s="246"/>
      <c r="AV27" s="246"/>
      <c r="AW27" s="246"/>
      <c r="AX27" s="246"/>
      <c r="AY27" s="246"/>
      <c r="AZ27" s="246"/>
      <c r="BA27" s="246"/>
      <c r="BB27" s="246"/>
      <c r="BC27" s="246"/>
      <c r="BD27" s="246"/>
      <c r="BE27" s="246"/>
      <c r="BF27" s="246"/>
      <c r="BG27" s="246"/>
      <c r="BH27" s="246"/>
      <c r="BI27" s="246"/>
      <c r="BJ27" s="246"/>
      <c r="BK27" s="246"/>
      <c r="BL27" s="246"/>
      <c r="BM27" s="246"/>
      <c r="BN27" s="246"/>
      <c r="BO27" s="246"/>
      <c r="BP27" s="246"/>
      <c r="BQ27" s="246"/>
      <c r="BR27" s="246"/>
      <c r="BS27" s="246"/>
      <c r="BT27" s="246"/>
      <c r="BU27" s="246"/>
      <c r="BV27" s="246"/>
      <c r="BW27" s="246"/>
      <c r="BX27" s="246"/>
      <c r="BY27" s="246"/>
      <c r="CI27" s="211" t="s">
        <v>136</v>
      </c>
      <c r="CJ27" s="115">
        <f>FOR</f>
        <v>0</v>
      </c>
      <c r="CN27" s="115">
        <v>12</v>
      </c>
      <c r="CO27" s="216" t="str">
        <f t="shared" si="1"/>
        <v/>
      </c>
      <c r="CP27" s="107" t="str">
        <f t="shared" si="2"/>
        <v/>
      </c>
      <c r="CQ27" s="289" t="str">
        <f t="shared" si="3"/>
        <v/>
      </c>
      <c r="CR27" s="199" t="str">
        <f t="shared" si="4"/>
        <v/>
      </c>
    </row>
    <row r="28" spans="3:150" ht="13.9" customHeight="1" thickBot="1" x14ac:dyDescent="0.25">
      <c r="AN28" s="246"/>
      <c r="AO28" s="246"/>
      <c r="AP28" s="246"/>
      <c r="AQ28" s="246"/>
      <c r="AR28" s="246"/>
      <c r="AS28" s="246"/>
      <c r="AT28" s="246"/>
      <c r="AU28" s="246"/>
      <c r="AV28" s="246"/>
      <c r="AW28" s="246"/>
      <c r="AX28" s="246"/>
      <c r="AY28" s="246"/>
      <c r="AZ28" s="246"/>
      <c r="BA28" s="246"/>
      <c r="BB28" s="246"/>
      <c r="BC28" s="246"/>
      <c r="BD28" s="246"/>
      <c r="BE28" s="246"/>
      <c r="BF28" s="246"/>
      <c r="BG28" s="246"/>
      <c r="BH28" s="246"/>
      <c r="BI28" s="246"/>
      <c r="BJ28" s="246"/>
      <c r="BK28" s="246"/>
      <c r="BL28" s="246"/>
      <c r="BM28" s="246"/>
      <c r="BN28" s="246"/>
      <c r="BO28" s="246"/>
      <c r="BP28" s="246"/>
      <c r="BQ28" s="246"/>
      <c r="BR28" s="246"/>
      <c r="BS28" s="246"/>
      <c r="BT28" s="246"/>
      <c r="BU28" s="246"/>
      <c r="BV28" s="246"/>
      <c r="BW28" s="246"/>
      <c r="BX28" s="246"/>
      <c r="BY28" s="246"/>
      <c r="CI28" s="211" t="s">
        <v>173</v>
      </c>
      <c r="CJ28" s="115">
        <f>INT</f>
        <v>0</v>
      </c>
      <c r="CN28" s="115">
        <v>13</v>
      </c>
      <c r="CO28" s="216" t="str">
        <f t="shared" si="1"/>
        <v/>
      </c>
      <c r="CP28" s="107" t="str">
        <f t="shared" si="2"/>
        <v/>
      </c>
      <c r="CQ28" s="289" t="str">
        <f t="shared" si="3"/>
        <v/>
      </c>
      <c r="CR28" s="199" t="str">
        <f t="shared" si="4"/>
        <v/>
      </c>
    </row>
    <row r="29" spans="3:150" ht="18.75" thickBot="1" x14ac:dyDescent="0.3">
      <c r="C29" s="350" t="s">
        <v>174</v>
      </c>
      <c r="D29" s="351"/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  <c r="Q29" s="351"/>
      <c r="R29" s="351"/>
      <c r="S29" s="351"/>
      <c r="T29" s="351"/>
      <c r="U29" s="351"/>
      <c r="V29" s="351"/>
      <c r="W29" s="351"/>
      <c r="X29" s="351"/>
      <c r="Y29" s="351"/>
      <c r="Z29" s="351"/>
      <c r="AA29" s="351"/>
      <c r="AB29" s="351"/>
      <c r="AC29" s="351"/>
      <c r="AD29" s="351"/>
      <c r="AE29" s="351"/>
      <c r="AF29" s="351"/>
      <c r="AG29" s="351"/>
      <c r="AH29" s="351"/>
      <c r="AI29" s="351"/>
      <c r="AJ29" s="351"/>
      <c r="AK29" s="351"/>
      <c r="AL29" s="351"/>
      <c r="AM29" s="351"/>
      <c r="AN29" s="351"/>
      <c r="AO29" s="351"/>
      <c r="AP29" s="351"/>
      <c r="AQ29" s="351"/>
      <c r="AR29" s="351"/>
      <c r="AS29" s="351"/>
      <c r="AT29" s="351"/>
      <c r="AU29" s="351"/>
      <c r="AV29" s="351"/>
      <c r="AW29" s="351"/>
      <c r="AX29" s="351"/>
      <c r="AY29" s="351"/>
      <c r="AZ29" s="351"/>
      <c r="BA29" s="351"/>
      <c r="BB29" s="351"/>
      <c r="BC29" s="351"/>
      <c r="BD29" s="351"/>
      <c r="BE29" s="351"/>
      <c r="BF29" s="351"/>
      <c r="BG29" s="351"/>
      <c r="BH29" s="351"/>
      <c r="BI29" s="351"/>
      <c r="BJ29" s="351"/>
      <c r="BK29" s="351"/>
      <c r="BL29" s="351"/>
      <c r="BM29" s="351"/>
      <c r="BN29" s="351"/>
      <c r="BO29" s="351"/>
      <c r="BP29" s="351"/>
      <c r="BQ29" s="351"/>
      <c r="BR29" s="351"/>
      <c r="BS29" s="351"/>
      <c r="BT29" s="351"/>
      <c r="BU29" s="351"/>
      <c r="BV29" s="351"/>
      <c r="BW29" s="351"/>
      <c r="BX29" s="351"/>
      <c r="BY29" s="352"/>
      <c r="BZ29" s="133"/>
      <c r="CA29" s="133"/>
      <c r="CB29" s="133"/>
      <c r="CC29" s="133"/>
      <c r="CD29" s="133"/>
      <c r="CE29" s="133"/>
      <c r="CF29" s="133"/>
      <c r="CG29" s="133"/>
      <c r="CH29" s="133"/>
      <c r="CI29" s="211" t="s">
        <v>140</v>
      </c>
      <c r="CJ29" s="115">
        <f>PER</f>
        <v>0</v>
      </c>
      <c r="CK29" s="133"/>
      <c r="CL29" s="133"/>
      <c r="CN29" s="115">
        <v>14</v>
      </c>
      <c r="CO29" s="216" t="str">
        <f t="shared" si="1"/>
        <v/>
      </c>
      <c r="CP29" s="107" t="str">
        <f t="shared" si="2"/>
        <v/>
      </c>
      <c r="CQ29" s="289" t="str">
        <f t="shared" si="3"/>
        <v/>
      </c>
      <c r="CR29" s="199" t="str">
        <f t="shared" si="4"/>
        <v/>
      </c>
    </row>
    <row r="30" spans="3:150" ht="14.25" customHeight="1" thickBot="1" x14ac:dyDescent="0.25">
      <c r="CI30" s="211" t="s">
        <v>132</v>
      </c>
      <c r="CJ30" s="115">
        <v>0</v>
      </c>
      <c r="CN30" s="115">
        <v>15</v>
      </c>
      <c r="CO30" s="216" t="str">
        <f t="shared" si="1"/>
        <v/>
      </c>
      <c r="CP30" s="107" t="str">
        <f t="shared" si="2"/>
        <v/>
      </c>
      <c r="CQ30" s="289" t="str">
        <f t="shared" si="3"/>
        <v/>
      </c>
      <c r="CR30" s="199" t="str">
        <f t="shared" si="4"/>
        <v/>
      </c>
    </row>
    <row r="31" spans="3:150" ht="14.25" customHeight="1" thickBot="1" x14ac:dyDescent="0.25">
      <c r="C31" s="96" t="s">
        <v>137</v>
      </c>
      <c r="O31" s="456">
        <f>VLOOKUP(Profissao,TabelaPontosCombate,3,FALSE)* Estagio</f>
        <v>12</v>
      </c>
      <c r="P31" s="457"/>
      <c r="Q31" s="457"/>
      <c r="R31" s="457"/>
      <c r="S31" s="458"/>
      <c r="U31" s="96" t="s">
        <v>138</v>
      </c>
      <c r="AH31" s="453">
        <f>O31-CI82</f>
        <v>12</v>
      </c>
      <c r="AI31" s="454"/>
      <c r="AJ31" s="454"/>
      <c r="AK31" s="454"/>
      <c r="AL31" s="455"/>
      <c r="CI31" s="211"/>
      <c r="CJ31" s="115"/>
      <c r="CN31" s="115">
        <v>16</v>
      </c>
      <c r="CO31" s="216" t="str">
        <f>IF(ISERROR(VLOOKUP(CN31,$B$34:$AS$81,2,FALSE)),"",VLOOKUP(CN31,$B$34:$AQ$81,2,FALSE))</f>
        <v/>
      </c>
      <c r="CP31" s="107" t="str">
        <f>IF(ISERROR(VLOOKUP(CN31,$B$34:$AR$81,38,FALSE)),"",VLOOKUP(CN31,$B$34:$AQ$81,38,FALSE))</f>
        <v/>
      </c>
      <c r="CQ31" s="289" t="str">
        <f t="shared" si="3"/>
        <v/>
      </c>
      <c r="CR31" s="199" t="str">
        <f t="shared" si="4"/>
        <v/>
      </c>
    </row>
    <row r="32" spans="3:150" ht="14.25" customHeight="1" thickBot="1" x14ac:dyDescent="0.25">
      <c r="CN32" s="115">
        <v>17</v>
      </c>
      <c r="CO32" s="216" t="str">
        <f>IF(ISERROR(VLOOKUP(CN32,$B$34:$AS$81,2,FALSE)),"",VLOOKUP(CN32,$B$34:$AQ$81,2,FALSE))</f>
        <v/>
      </c>
      <c r="CP32" s="107" t="str">
        <f>IF(ISERROR(VLOOKUP(CN32,$B$34:$AR$81,38,FALSE)),"",VLOOKUP(CN32,$B$34:$AQ$81,38,FALSE))</f>
        <v/>
      </c>
      <c r="CQ32" s="289" t="str">
        <f t="shared" si="3"/>
        <v/>
      </c>
      <c r="CR32" s="199" t="str">
        <f t="shared" si="4"/>
        <v/>
      </c>
    </row>
    <row r="33" spans="2:106" ht="14.25" customHeight="1" thickBot="1" x14ac:dyDescent="0.25">
      <c r="C33" s="397" t="s">
        <v>175</v>
      </c>
      <c r="D33" s="398"/>
      <c r="E33" s="398"/>
      <c r="F33" s="398"/>
      <c r="G33" s="398"/>
      <c r="H33" s="398"/>
      <c r="I33" s="398"/>
      <c r="J33" s="398"/>
      <c r="K33" s="398"/>
      <c r="L33" s="398"/>
      <c r="M33" s="398"/>
      <c r="N33" s="398"/>
      <c r="O33" s="398"/>
      <c r="P33" s="398"/>
      <c r="Q33" s="398"/>
      <c r="R33" s="398"/>
      <c r="S33" s="398"/>
      <c r="T33" s="398"/>
      <c r="U33" s="398"/>
      <c r="V33" s="398"/>
      <c r="W33" s="399"/>
      <c r="X33" s="409" t="s">
        <v>83</v>
      </c>
      <c r="Y33" s="410"/>
      <c r="Z33" s="410"/>
      <c r="AA33" s="410"/>
      <c r="AB33" s="411"/>
      <c r="AC33" s="409" t="s">
        <v>84</v>
      </c>
      <c r="AD33" s="410"/>
      <c r="AE33" s="410"/>
      <c r="AF33" s="410"/>
      <c r="AG33" s="411"/>
      <c r="AH33" s="409" t="s">
        <v>85</v>
      </c>
      <c r="AI33" s="410"/>
      <c r="AJ33" s="410"/>
      <c r="AK33" s="410"/>
      <c r="AL33" s="411"/>
      <c r="AM33" s="409" t="s">
        <v>86</v>
      </c>
      <c r="AN33" s="410"/>
      <c r="AO33" s="410"/>
      <c r="AP33" s="410"/>
      <c r="AQ33" s="410"/>
      <c r="AR33" s="377" t="s">
        <v>689</v>
      </c>
      <c r="AS33" s="377"/>
      <c r="AT33" s="377"/>
      <c r="AU33" s="377"/>
      <c r="AV33" s="377"/>
      <c r="AW33" s="377"/>
      <c r="AX33" s="377"/>
      <c r="AY33" s="378"/>
      <c r="CI33" s="209" t="s">
        <v>34</v>
      </c>
      <c r="CK33" s="217" t="s">
        <v>176</v>
      </c>
      <c r="CL33" s="217"/>
      <c r="CM33" s="217"/>
      <c r="CN33" s="115">
        <v>18</v>
      </c>
      <c r="CO33" s="216" t="str">
        <f>IF(ISERROR(VLOOKUP(CN33,$B$34:$AS$81,2,FALSE)),"",VLOOKUP(CN33,$B$34:$AQ$81,2,FALSE))</f>
        <v/>
      </c>
      <c r="CP33" s="107" t="str">
        <f>IF(ISERROR(VLOOKUP(CN33,$B$34:$AR$81,38,FALSE)),"",VLOOKUP(CN33,$B$34:$AQ$81,38,FALSE))</f>
        <v/>
      </c>
      <c r="CQ33" s="289" t="str">
        <f t="shared" si="3"/>
        <v/>
      </c>
      <c r="CR33" s="199" t="str">
        <f t="shared" si="4"/>
        <v/>
      </c>
      <c r="CV33" s="96"/>
      <c r="DA33" s="96"/>
      <c r="DB33" s="96"/>
    </row>
    <row r="34" spans="2:106" ht="14.25" customHeight="1" x14ac:dyDescent="0.2">
      <c r="B34" s="96">
        <f>IF(X34&lt;&gt;"",1,0)</f>
        <v>0</v>
      </c>
      <c r="C34" s="408" t="str">
        <f t="shared" ref="C34:C45" si="5">CK34</f>
        <v>Aparar</v>
      </c>
      <c r="D34" s="381"/>
      <c r="E34" s="381"/>
      <c r="F34" s="381"/>
      <c r="G34" s="381"/>
      <c r="H34" s="381"/>
      <c r="I34" s="381"/>
      <c r="J34" s="381"/>
      <c r="K34" s="381"/>
      <c r="L34" s="381"/>
      <c r="M34" s="381"/>
      <c r="N34" s="381"/>
      <c r="O34" s="381"/>
      <c r="P34" s="381"/>
      <c r="Q34" s="381"/>
      <c r="R34" s="381"/>
      <c r="S34" s="381"/>
      <c r="T34" s="381"/>
      <c r="U34" s="381"/>
      <c r="V34" s="381"/>
      <c r="W34" s="381"/>
      <c r="X34" s="407"/>
      <c r="Y34" s="407"/>
      <c r="Z34" s="407"/>
      <c r="AA34" s="407"/>
      <c r="AB34" s="407"/>
      <c r="AC34" s="406">
        <f t="shared" ref="AC34:AC45" si="6">CL34</f>
        <v>2</v>
      </c>
      <c r="AD34" s="406"/>
      <c r="AE34" s="406"/>
      <c r="AF34" s="406"/>
      <c r="AG34" s="406"/>
      <c r="AH34" s="406" t="str">
        <f t="shared" ref="AH34:AH45" si="7">CM34</f>
        <v>For</v>
      </c>
      <c r="AI34" s="406"/>
      <c r="AJ34" s="406"/>
      <c r="AK34" s="406"/>
      <c r="AL34" s="406"/>
      <c r="AM34" s="413" t="str">
        <f t="shared" ref="AM34:AM45" si="8">IF(X34&gt;0,VLOOKUP(AH34,$CI$23:$CJ$30,2,FALSE)+X34,"")</f>
        <v/>
      </c>
      <c r="AN34" s="413"/>
      <c r="AO34" s="413"/>
      <c r="AP34" s="413"/>
      <c r="AQ34" s="414"/>
      <c r="AR34" s="381" t="str">
        <f>VLOOKUP(C34,$CK$85:$CL$144,2,FALSE)</f>
        <v>Proteção</v>
      </c>
      <c r="AS34" s="381"/>
      <c r="AT34" s="381"/>
      <c r="AU34" s="381"/>
      <c r="AV34" s="381"/>
      <c r="AW34" s="381"/>
      <c r="AX34" s="373" t="str">
        <f t="shared" ref="AX34:AX36" si="9">IF(AR34="Proteção","🛡","")&amp;IF(AR34="Ataque","♐","")&amp;IF(AR34="Suporte","♖","")&amp;IF(AR34="Precisão","☉","")&amp;IF(AR34="Agressão","☠","")&amp;IF(AR34="Postura","🖑","")</f>
        <v>🛡</v>
      </c>
      <c r="AY34" s="374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299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99">
        <f t="shared" ref="CI34:CI45" si="10">IF(X34&lt;&gt;"",AC34*X34,0)</f>
        <v>0</v>
      </c>
      <c r="CJ34" s="10"/>
      <c r="CK34" s="2" t="s">
        <v>177</v>
      </c>
      <c r="CL34" s="247">
        <v>2</v>
      </c>
      <c r="CM34" s="247" t="s">
        <v>136</v>
      </c>
      <c r="CN34" s="115">
        <v>19</v>
      </c>
      <c r="CO34" s="216" t="str">
        <f>IF(ISERROR(VLOOKUP(CN34,$B$34:$AS$81,2,FALSE)),"",VLOOKUP(CN34,$B$34:$AQ$81,2,FALSE))</f>
        <v/>
      </c>
      <c r="CP34" s="107" t="str">
        <f>IF(ISERROR(VLOOKUP(CN34,$B$34:$AR$81,38,FALSE)),"",VLOOKUP(CN34,$B$34:$AQ$81,38,FALSE))</f>
        <v/>
      </c>
      <c r="CQ34" s="289" t="str">
        <f t="shared" si="3"/>
        <v/>
      </c>
      <c r="CR34" s="199" t="str">
        <f t="shared" si="4"/>
        <v/>
      </c>
      <c r="CZ34" s="96"/>
      <c r="DA34" s="96"/>
      <c r="DB34" s="96"/>
    </row>
    <row r="35" spans="2:106" ht="14.25" customHeight="1" x14ac:dyDescent="0.2">
      <c r="B35" s="96">
        <f t="shared" ref="B35:B43" si="11">IF(X35&lt;&gt;"",B34+1,B34)</f>
        <v>0</v>
      </c>
      <c r="C35" s="392" t="str">
        <f t="shared" si="5"/>
        <v>Ataque Oportuno</v>
      </c>
      <c r="D35" s="382"/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2"/>
      <c r="Q35" s="382"/>
      <c r="R35" s="382"/>
      <c r="S35" s="382"/>
      <c r="T35" s="382"/>
      <c r="U35" s="382"/>
      <c r="V35" s="382"/>
      <c r="W35" s="382"/>
      <c r="X35" s="393"/>
      <c r="Y35" s="393"/>
      <c r="Z35" s="393"/>
      <c r="AA35" s="393"/>
      <c r="AB35" s="393"/>
      <c r="AC35" s="406">
        <f t="shared" si="6"/>
        <v>1</v>
      </c>
      <c r="AD35" s="406"/>
      <c r="AE35" s="406"/>
      <c r="AF35" s="406"/>
      <c r="AG35" s="406"/>
      <c r="AH35" s="406" t="str">
        <f t="shared" si="7"/>
        <v>Per</v>
      </c>
      <c r="AI35" s="406"/>
      <c r="AJ35" s="406"/>
      <c r="AK35" s="406"/>
      <c r="AL35" s="406"/>
      <c r="AM35" s="395" t="str">
        <f t="shared" si="8"/>
        <v/>
      </c>
      <c r="AN35" s="395"/>
      <c r="AO35" s="395"/>
      <c r="AP35" s="395"/>
      <c r="AQ35" s="396"/>
      <c r="AR35" s="382" t="str">
        <f t="shared" ref="AR35:AR45" si="12">VLOOKUP(C35,$CK$85:$CL$144,2,FALSE)</f>
        <v>Precisão</v>
      </c>
      <c r="AS35" s="382"/>
      <c r="AT35" s="382"/>
      <c r="AU35" s="382"/>
      <c r="AV35" s="382"/>
      <c r="AW35" s="382"/>
      <c r="AX35" s="373" t="str">
        <f t="shared" si="9"/>
        <v>☉</v>
      </c>
      <c r="AY35" s="374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99">
        <f t="shared" si="10"/>
        <v>0</v>
      </c>
      <c r="CJ35" s="125"/>
      <c r="CK35" s="2" t="s">
        <v>178</v>
      </c>
      <c r="CL35" s="247">
        <v>1</v>
      </c>
      <c r="CM35" s="247" t="s">
        <v>140</v>
      </c>
      <c r="CN35" s="115">
        <v>20</v>
      </c>
      <c r="CO35" s="216" t="str">
        <f>IF(ISERROR(VLOOKUP(CN35,$B$34:$AS$81,2,FALSE)),"",VLOOKUP(CN35,$B$34:$AQ$81,2,FALSE))</f>
        <v/>
      </c>
      <c r="CP35" s="107" t="str">
        <f>IF(ISERROR(VLOOKUP(CN35,$B$34:$AR$81,38,FALSE)),"",VLOOKUP(CN35,$B$34:$AQ$81,38,FALSE))</f>
        <v/>
      </c>
      <c r="CQ35" s="289" t="str">
        <f t="shared" si="3"/>
        <v/>
      </c>
      <c r="CR35" s="199" t="str">
        <f t="shared" si="4"/>
        <v/>
      </c>
      <c r="CZ35" s="96"/>
      <c r="DA35" s="96"/>
      <c r="DB35" s="96"/>
    </row>
    <row r="36" spans="2:106" ht="14.25" customHeight="1" x14ac:dyDescent="0.2">
      <c r="B36" s="96">
        <f t="shared" si="11"/>
        <v>0</v>
      </c>
      <c r="C36" s="392" t="str">
        <f t="shared" si="5"/>
        <v>Carga</v>
      </c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93"/>
      <c r="Y36" s="393"/>
      <c r="Z36" s="393"/>
      <c r="AA36" s="393"/>
      <c r="AB36" s="393"/>
      <c r="AC36" s="406">
        <f t="shared" si="6"/>
        <v>1</v>
      </c>
      <c r="AD36" s="406"/>
      <c r="AE36" s="406"/>
      <c r="AF36" s="406"/>
      <c r="AG36" s="406"/>
      <c r="AH36" s="406" t="str">
        <f t="shared" si="7"/>
        <v>Fís</v>
      </c>
      <c r="AI36" s="406"/>
      <c r="AJ36" s="406"/>
      <c r="AK36" s="406"/>
      <c r="AL36" s="406"/>
      <c r="AM36" s="395" t="str">
        <f t="shared" si="8"/>
        <v/>
      </c>
      <c r="AN36" s="395"/>
      <c r="AO36" s="395"/>
      <c r="AP36" s="395"/>
      <c r="AQ36" s="396"/>
      <c r="AR36" s="382" t="str">
        <f t="shared" si="12"/>
        <v>Precisão</v>
      </c>
      <c r="AS36" s="382"/>
      <c r="AT36" s="382"/>
      <c r="AU36" s="382"/>
      <c r="AV36" s="382"/>
      <c r="AW36" s="382"/>
      <c r="AX36" s="373" t="str">
        <f t="shared" si="9"/>
        <v>☉</v>
      </c>
      <c r="AY36" s="374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99">
        <f t="shared" si="10"/>
        <v>0</v>
      </c>
      <c r="CJ36" s="125"/>
      <c r="CK36" s="2" t="s">
        <v>179</v>
      </c>
      <c r="CL36" s="247">
        <v>1</v>
      </c>
      <c r="CM36" s="247" t="s">
        <v>172</v>
      </c>
      <c r="CN36" s="125"/>
      <c r="CR36" s="106"/>
      <c r="CZ36" s="96"/>
      <c r="DA36" s="96"/>
      <c r="DB36" s="96"/>
    </row>
    <row r="37" spans="2:106" ht="14.25" customHeight="1" x14ac:dyDescent="0.2">
      <c r="B37" s="96">
        <f t="shared" si="11"/>
        <v>0</v>
      </c>
      <c r="C37" s="392" t="str">
        <f t="shared" si="5"/>
        <v>Combate não Letal</v>
      </c>
      <c r="D37" s="382"/>
      <c r="E37" s="382"/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2"/>
      <c r="Q37" s="382"/>
      <c r="R37" s="382"/>
      <c r="S37" s="382"/>
      <c r="T37" s="382"/>
      <c r="U37" s="382"/>
      <c r="V37" s="382"/>
      <c r="W37" s="382"/>
      <c r="X37" s="393"/>
      <c r="Y37" s="393"/>
      <c r="Z37" s="393"/>
      <c r="AA37" s="393"/>
      <c r="AB37" s="393"/>
      <c r="AC37" s="406">
        <f t="shared" si="6"/>
        <v>1</v>
      </c>
      <c r="AD37" s="406"/>
      <c r="AE37" s="406"/>
      <c r="AF37" s="406"/>
      <c r="AG37" s="406"/>
      <c r="AH37" s="406" t="str">
        <f t="shared" si="7"/>
        <v>Per</v>
      </c>
      <c r="AI37" s="406"/>
      <c r="AJ37" s="406"/>
      <c r="AK37" s="406"/>
      <c r="AL37" s="406"/>
      <c r="AM37" s="395" t="str">
        <f t="shared" si="8"/>
        <v/>
      </c>
      <c r="AN37" s="395"/>
      <c r="AO37" s="395"/>
      <c r="AP37" s="395"/>
      <c r="AQ37" s="396"/>
      <c r="AR37" s="382" t="str">
        <f t="shared" si="12"/>
        <v>Agressão</v>
      </c>
      <c r="AS37" s="382"/>
      <c r="AT37" s="382"/>
      <c r="AU37" s="382"/>
      <c r="AV37" s="382"/>
      <c r="AW37" s="382"/>
      <c r="AX37" s="373" t="str">
        <f>IF(AR37="Proteção","🛡","")&amp;IF(AR37="Ataque","♐","")&amp;IF(AR37="Suporte","♖","")&amp;IF(AR37="Precisão","☉","")&amp;IF(AR37="Agressão","☠","")&amp;IF(AR37="Postura","🖑","")</f>
        <v>☠</v>
      </c>
      <c r="AY37" s="374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99">
        <f t="shared" si="10"/>
        <v>0</v>
      </c>
      <c r="CJ37" s="125"/>
      <c r="CK37" s="2" t="s">
        <v>180</v>
      </c>
      <c r="CL37" s="247">
        <v>1</v>
      </c>
      <c r="CM37" s="247" t="s">
        <v>140</v>
      </c>
      <c r="CN37" s="125"/>
      <c r="CR37" s="106"/>
      <c r="CZ37" s="96"/>
      <c r="DA37" s="96"/>
      <c r="DB37" s="96"/>
    </row>
    <row r="38" spans="2:106" ht="14.25" customHeight="1" x14ac:dyDescent="0.2">
      <c r="B38" s="96">
        <f t="shared" si="11"/>
        <v>0</v>
      </c>
      <c r="C38" s="392" t="str">
        <f t="shared" si="5"/>
        <v>Combate Montado</v>
      </c>
      <c r="D38" s="382"/>
      <c r="E38" s="382"/>
      <c r="F38" s="382"/>
      <c r="G38" s="382"/>
      <c r="H38" s="382"/>
      <c r="I38" s="382"/>
      <c r="J38" s="382"/>
      <c r="K38" s="382"/>
      <c r="L38" s="382"/>
      <c r="M38" s="382"/>
      <c r="N38" s="382"/>
      <c r="O38" s="382"/>
      <c r="P38" s="382"/>
      <c r="Q38" s="382"/>
      <c r="R38" s="382"/>
      <c r="S38" s="382"/>
      <c r="T38" s="382"/>
      <c r="U38" s="382"/>
      <c r="V38" s="382"/>
      <c r="W38" s="382"/>
      <c r="X38" s="393"/>
      <c r="Y38" s="393"/>
      <c r="Z38" s="393"/>
      <c r="AA38" s="393"/>
      <c r="AB38" s="393"/>
      <c r="AC38" s="406">
        <f t="shared" si="6"/>
        <v>2</v>
      </c>
      <c r="AD38" s="406"/>
      <c r="AE38" s="406"/>
      <c r="AF38" s="406"/>
      <c r="AG38" s="406"/>
      <c r="AH38" s="406" t="str">
        <f t="shared" si="7"/>
        <v>Fís</v>
      </c>
      <c r="AI38" s="406"/>
      <c r="AJ38" s="406"/>
      <c r="AK38" s="406"/>
      <c r="AL38" s="406"/>
      <c r="AM38" s="395" t="str">
        <f t="shared" si="8"/>
        <v/>
      </c>
      <c r="AN38" s="395"/>
      <c r="AO38" s="395"/>
      <c r="AP38" s="395"/>
      <c r="AQ38" s="396"/>
      <c r="AR38" s="382" t="str">
        <f t="shared" si="12"/>
        <v>Perícia</v>
      </c>
      <c r="AS38" s="382"/>
      <c r="AT38" s="382"/>
      <c r="AU38" s="382"/>
      <c r="AV38" s="382"/>
      <c r="AW38" s="382"/>
      <c r="AX38" s="373" t="str">
        <f t="shared" ref="AX38:AX45" si="13">IF(AR38="Proteção","🛡","")&amp;IF(AR38="Ataque","♐","")&amp;IF(AR38="Suporte","♖","")&amp;IF(AR38="Precisão","☉","")&amp;IF(AR38="Agressão","☠","")&amp;IF(AR38="Postura","🖑","")</f>
        <v/>
      </c>
      <c r="AY38" s="374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99">
        <f t="shared" si="10"/>
        <v>0</v>
      </c>
      <c r="CJ38" s="125"/>
      <c r="CK38" s="2" t="s">
        <v>181</v>
      </c>
      <c r="CL38" s="247">
        <v>2</v>
      </c>
      <c r="CM38" s="247" t="s">
        <v>172</v>
      </c>
      <c r="CN38" s="125"/>
      <c r="CR38" s="106"/>
      <c r="CZ38" s="96"/>
      <c r="DA38" s="96"/>
      <c r="DB38" s="96"/>
    </row>
    <row r="39" spans="2:106" ht="14.25" customHeight="1" x14ac:dyDescent="0.2">
      <c r="B39" s="96">
        <f t="shared" si="11"/>
        <v>0</v>
      </c>
      <c r="C39" s="392" t="str">
        <f t="shared" si="5"/>
        <v>Concentração</v>
      </c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93"/>
      <c r="Y39" s="393"/>
      <c r="Z39" s="393"/>
      <c r="AA39" s="393"/>
      <c r="AB39" s="393"/>
      <c r="AC39" s="406">
        <f t="shared" si="6"/>
        <v>1</v>
      </c>
      <c r="AD39" s="406"/>
      <c r="AE39" s="406"/>
      <c r="AF39" s="406"/>
      <c r="AG39" s="406"/>
      <c r="AH39" s="406" t="str">
        <f t="shared" si="7"/>
        <v>Int</v>
      </c>
      <c r="AI39" s="406"/>
      <c r="AJ39" s="406"/>
      <c r="AK39" s="406"/>
      <c r="AL39" s="406"/>
      <c r="AM39" s="395" t="str">
        <f t="shared" si="8"/>
        <v/>
      </c>
      <c r="AN39" s="395"/>
      <c r="AO39" s="395"/>
      <c r="AP39" s="395"/>
      <c r="AQ39" s="396"/>
      <c r="AR39" s="382" t="str">
        <f t="shared" si="12"/>
        <v>Perícia</v>
      </c>
      <c r="AS39" s="382"/>
      <c r="AT39" s="382"/>
      <c r="AU39" s="382"/>
      <c r="AV39" s="382"/>
      <c r="AW39" s="382"/>
      <c r="AX39" s="373" t="str">
        <f t="shared" si="13"/>
        <v/>
      </c>
      <c r="AY39" s="374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99">
        <f t="shared" si="10"/>
        <v>0</v>
      </c>
      <c r="CJ39" s="125"/>
      <c r="CK39" s="2" t="s">
        <v>182</v>
      </c>
      <c r="CL39" s="247">
        <v>1</v>
      </c>
      <c r="CM39" s="247" t="s">
        <v>173</v>
      </c>
      <c r="CN39" s="125"/>
      <c r="CO39" s="125"/>
      <c r="CP39" s="125"/>
      <c r="CQ39" s="125"/>
      <c r="CR39" s="106"/>
      <c r="CZ39" s="96"/>
      <c r="DA39" s="96"/>
      <c r="DB39" s="96"/>
    </row>
    <row r="40" spans="2:106" ht="14.25" customHeight="1" x14ac:dyDescent="0.2">
      <c r="B40" s="96">
        <f t="shared" si="11"/>
        <v>0</v>
      </c>
      <c r="C40" s="392" t="str">
        <f t="shared" si="5"/>
        <v>Desviar</v>
      </c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  <c r="X40" s="393"/>
      <c r="Y40" s="393"/>
      <c r="Z40" s="393"/>
      <c r="AA40" s="393"/>
      <c r="AB40" s="393"/>
      <c r="AC40" s="406">
        <f t="shared" si="6"/>
        <v>2</v>
      </c>
      <c r="AD40" s="406"/>
      <c r="AE40" s="406"/>
      <c r="AF40" s="406"/>
      <c r="AG40" s="406"/>
      <c r="AH40" s="406" t="str">
        <f t="shared" si="7"/>
        <v>Agi</v>
      </c>
      <c r="AI40" s="406"/>
      <c r="AJ40" s="406"/>
      <c r="AK40" s="406"/>
      <c r="AL40" s="406"/>
      <c r="AM40" s="395" t="str">
        <f t="shared" si="8"/>
        <v/>
      </c>
      <c r="AN40" s="395"/>
      <c r="AO40" s="395"/>
      <c r="AP40" s="395"/>
      <c r="AQ40" s="396"/>
      <c r="AR40" s="382" t="str">
        <f t="shared" si="12"/>
        <v>Proteção</v>
      </c>
      <c r="AS40" s="382"/>
      <c r="AT40" s="382"/>
      <c r="AU40" s="382"/>
      <c r="AV40" s="382"/>
      <c r="AW40" s="382"/>
      <c r="AX40" s="373" t="str">
        <f t="shared" si="13"/>
        <v>🛡</v>
      </c>
      <c r="AY40" s="374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99">
        <f t="shared" si="10"/>
        <v>0</v>
      </c>
      <c r="CJ40" s="125"/>
      <c r="CK40" s="2" t="s">
        <v>183</v>
      </c>
      <c r="CL40" s="247">
        <v>2</v>
      </c>
      <c r="CM40" s="247" t="s">
        <v>166</v>
      </c>
      <c r="CN40" s="125"/>
      <c r="CO40" s="125"/>
      <c r="CP40" s="125"/>
      <c r="CQ40" s="125"/>
      <c r="CR40" s="106"/>
      <c r="CZ40" s="96"/>
      <c r="DA40" s="96"/>
      <c r="DB40" s="96"/>
    </row>
    <row r="41" spans="2:106" ht="14.25" customHeight="1" x14ac:dyDescent="0.2">
      <c r="B41" s="96">
        <f t="shared" si="11"/>
        <v>0</v>
      </c>
      <c r="C41" s="392" t="str">
        <f t="shared" si="5"/>
        <v>Esquiva</v>
      </c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2"/>
      <c r="U41" s="382"/>
      <c r="V41" s="382"/>
      <c r="W41" s="382"/>
      <c r="X41" s="393"/>
      <c r="Y41" s="393"/>
      <c r="Z41" s="393"/>
      <c r="AA41" s="393"/>
      <c r="AB41" s="393"/>
      <c r="AC41" s="406">
        <f t="shared" si="6"/>
        <v>1</v>
      </c>
      <c r="AD41" s="406"/>
      <c r="AE41" s="406"/>
      <c r="AF41" s="406"/>
      <c r="AG41" s="406"/>
      <c r="AH41" s="406" t="str">
        <f t="shared" si="7"/>
        <v>Agi</v>
      </c>
      <c r="AI41" s="406"/>
      <c r="AJ41" s="406"/>
      <c r="AK41" s="406"/>
      <c r="AL41" s="406"/>
      <c r="AM41" s="395" t="str">
        <f t="shared" si="8"/>
        <v/>
      </c>
      <c r="AN41" s="395"/>
      <c r="AO41" s="395"/>
      <c r="AP41" s="395"/>
      <c r="AQ41" s="396"/>
      <c r="AR41" s="382" t="str">
        <f t="shared" si="12"/>
        <v>Proteção</v>
      </c>
      <c r="AS41" s="382"/>
      <c r="AT41" s="382"/>
      <c r="AU41" s="382"/>
      <c r="AV41" s="382"/>
      <c r="AW41" s="382"/>
      <c r="AX41" s="373" t="str">
        <f t="shared" si="13"/>
        <v>🛡</v>
      </c>
      <c r="AY41" s="374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99">
        <f t="shared" si="10"/>
        <v>0</v>
      </c>
      <c r="CJ41" s="125"/>
      <c r="CK41" s="2" t="s">
        <v>184</v>
      </c>
      <c r="CL41" s="247">
        <v>1</v>
      </c>
      <c r="CM41" s="247" t="s">
        <v>166</v>
      </c>
      <c r="CN41" s="125"/>
      <c r="CO41" s="125"/>
      <c r="CP41" s="125"/>
      <c r="CQ41" s="125"/>
      <c r="CR41" s="106"/>
      <c r="CZ41" s="96"/>
      <c r="DA41" s="96"/>
      <c r="DB41" s="96"/>
    </row>
    <row r="42" spans="2:106" ht="14.25" customHeight="1" x14ac:dyDescent="0.2">
      <c r="B42" s="96">
        <f t="shared" si="11"/>
        <v>0</v>
      </c>
      <c r="C42" s="392" t="str">
        <f t="shared" si="5"/>
        <v>Imprevisibilidade</v>
      </c>
      <c r="D42" s="382"/>
      <c r="E42" s="382"/>
      <c r="F42" s="382"/>
      <c r="G42" s="382"/>
      <c r="H42" s="382"/>
      <c r="I42" s="382"/>
      <c r="J42" s="382"/>
      <c r="K42" s="382"/>
      <c r="L42" s="382"/>
      <c r="M42" s="382"/>
      <c r="N42" s="382"/>
      <c r="O42" s="382"/>
      <c r="P42" s="382"/>
      <c r="Q42" s="382"/>
      <c r="R42" s="382"/>
      <c r="S42" s="382"/>
      <c r="T42" s="382"/>
      <c r="U42" s="382"/>
      <c r="V42" s="382"/>
      <c r="W42" s="382"/>
      <c r="X42" s="393"/>
      <c r="Y42" s="393"/>
      <c r="Z42" s="393"/>
      <c r="AA42" s="393"/>
      <c r="AB42" s="393"/>
      <c r="AC42" s="406">
        <f t="shared" si="6"/>
        <v>2</v>
      </c>
      <c r="AD42" s="406"/>
      <c r="AE42" s="406"/>
      <c r="AF42" s="406"/>
      <c r="AG42" s="406"/>
      <c r="AH42" s="406" t="str">
        <f t="shared" si="7"/>
        <v>Per</v>
      </c>
      <c r="AI42" s="406"/>
      <c r="AJ42" s="406"/>
      <c r="AK42" s="406"/>
      <c r="AL42" s="406"/>
      <c r="AM42" s="395" t="str">
        <f t="shared" si="8"/>
        <v/>
      </c>
      <c r="AN42" s="395"/>
      <c r="AO42" s="395"/>
      <c r="AP42" s="395"/>
      <c r="AQ42" s="396"/>
      <c r="AR42" s="382" t="str">
        <f t="shared" si="12"/>
        <v>Postura</v>
      </c>
      <c r="AS42" s="382"/>
      <c r="AT42" s="382"/>
      <c r="AU42" s="382"/>
      <c r="AV42" s="382"/>
      <c r="AW42" s="382"/>
      <c r="AX42" s="373" t="str">
        <f t="shared" si="13"/>
        <v>🖑</v>
      </c>
      <c r="AY42" s="374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99">
        <f t="shared" si="10"/>
        <v>0</v>
      </c>
      <c r="CJ42" s="125"/>
      <c r="CK42" s="2" t="s">
        <v>139</v>
      </c>
      <c r="CL42" s="247">
        <v>2</v>
      </c>
      <c r="CM42" s="247" t="s">
        <v>140</v>
      </c>
      <c r="CN42" s="125"/>
      <c r="CO42" s="125"/>
      <c r="CP42" s="125"/>
      <c r="CQ42" s="125"/>
      <c r="CR42" s="106"/>
      <c r="CZ42" s="96"/>
      <c r="DA42" s="96"/>
      <c r="DB42" s="96"/>
    </row>
    <row r="43" spans="2:106" ht="13.9" customHeight="1" x14ac:dyDescent="0.2">
      <c r="B43" s="96">
        <f t="shared" si="11"/>
        <v>0</v>
      </c>
      <c r="C43" s="392" t="str">
        <f t="shared" si="5"/>
        <v>Luta às Cegas</v>
      </c>
      <c r="D43" s="382"/>
      <c r="E43" s="382"/>
      <c r="F43" s="382"/>
      <c r="G43" s="382"/>
      <c r="H43" s="382"/>
      <c r="I43" s="382"/>
      <c r="J43" s="382"/>
      <c r="K43" s="382"/>
      <c r="L43" s="382"/>
      <c r="M43" s="382"/>
      <c r="N43" s="382"/>
      <c r="O43" s="382"/>
      <c r="P43" s="382"/>
      <c r="Q43" s="382"/>
      <c r="R43" s="382"/>
      <c r="S43" s="382"/>
      <c r="T43" s="382"/>
      <c r="U43" s="382"/>
      <c r="V43" s="382"/>
      <c r="W43" s="382"/>
      <c r="X43" s="393"/>
      <c r="Y43" s="393"/>
      <c r="Z43" s="393"/>
      <c r="AA43" s="393"/>
      <c r="AB43" s="393"/>
      <c r="AC43" s="406">
        <f t="shared" si="6"/>
        <v>1</v>
      </c>
      <c r="AD43" s="406"/>
      <c r="AE43" s="406"/>
      <c r="AF43" s="406"/>
      <c r="AG43" s="406"/>
      <c r="AH43" s="406" t="str">
        <f t="shared" si="7"/>
        <v>Per</v>
      </c>
      <c r="AI43" s="406"/>
      <c r="AJ43" s="406"/>
      <c r="AK43" s="406"/>
      <c r="AL43" s="406"/>
      <c r="AM43" s="395" t="str">
        <f t="shared" si="8"/>
        <v/>
      </c>
      <c r="AN43" s="395"/>
      <c r="AO43" s="395"/>
      <c r="AP43" s="395"/>
      <c r="AQ43" s="396"/>
      <c r="AR43" s="382" t="str">
        <f t="shared" si="12"/>
        <v>Suporte</v>
      </c>
      <c r="AS43" s="382"/>
      <c r="AT43" s="382"/>
      <c r="AU43" s="382"/>
      <c r="AV43" s="382"/>
      <c r="AW43" s="382"/>
      <c r="AX43" s="373" t="str">
        <f t="shared" si="13"/>
        <v>♖</v>
      </c>
      <c r="AY43" s="374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99">
        <f t="shared" si="10"/>
        <v>0</v>
      </c>
      <c r="CJ43" s="125"/>
      <c r="CK43" s="2" t="s">
        <v>185</v>
      </c>
      <c r="CL43" s="247">
        <v>1</v>
      </c>
      <c r="CM43" s="247" t="s">
        <v>140</v>
      </c>
      <c r="CN43" s="125"/>
      <c r="CO43" s="125"/>
      <c r="CP43" s="125"/>
      <c r="CQ43" s="125"/>
      <c r="CR43" s="106"/>
      <c r="CZ43" s="96"/>
      <c r="DA43" s="96"/>
      <c r="DB43" s="96"/>
    </row>
    <row r="44" spans="2:106" ht="14.25" customHeight="1" x14ac:dyDescent="0.2">
      <c r="B44" s="96">
        <f>IF(X44&lt;&gt;"",B43+1,B43)</f>
        <v>0</v>
      </c>
      <c r="C44" s="392" t="str">
        <f t="shared" si="5"/>
        <v>Provocar</v>
      </c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  <c r="Q44" s="382"/>
      <c r="R44" s="382"/>
      <c r="S44" s="382"/>
      <c r="T44" s="382"/>
      <c r="U44" s="382"/>
      <c r="V44" s="382"/>
      <c r="W44" s="382"/>
      <c r="X44" s="393"/>
      <c r="Y44" s="393"/>
      <c r="Z44" s="393"/>
      <c r="AA44" s="393"/>
      <c r="AB44" s="393"/>
      <c r="AC44" s="406">
        <f t="shared" si="6"/>
        <v>2</v>
      </c>
      <c r="AD44" s="406"/>
      <c r="AE44" s="406"/>
      <c r="AF44" s="406"/>
      <c r="AG44" s="406"/>
      <c r="AH44" s="406" t="str">
        <f t="shared" si="7"/>
        <v>-</v>
      </c>
      <c r="AI44" s="406"/>
      <c r="AJ44" s="406"/>
      <c r="AK44" s="406"/>
      <c r="AL44" s="406"/>
      <c r="AM44" s="395" t="str">
        <f t="shared" si="8"/>
        <v/>
      </c>
      <c r="AN44" s="395"/>
      <c r="AO44" s="395"/>
      <c r="AP44" s="395"/>
      <c r="AQ44" s="396"/>
      <c r="AR44" s="382" t="str">
        <f t="shared" si="12"/>
        <v>Suporte</v>
      </c>
      <c r="AS44" s="382"/>
      <c r="AT44" s="382"/>
      <c r="AU44" s="382"/>
      <c r="AV44" s="382"/>
      <c r="AW44" s="382"/>
      <c r="AX44" s="373" t="str">
        <f t="shared" si="13"/>
        <v>♖</v>
      </c>
      <c r="AY44" s="374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308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99">
        <f t="shared" si="10"/>
        <v>0</v>
      </c>
      <c r="CJ44" s="125"/>
      <c r="CK44" s="2" t="s">
        <v>186</v>
      </c>
      <c r="CL44" s="247">
        <v>2</v>
      </c>
      <c r="CM44" s="247" t="s">
        <v>132</v>
      </c>
      <c r="CN44" s="125"/>
      <c r="CO44" s="125"/>
      <c r="CP44" s="125"/>
      <c r="CQ44" s="125"/>
      <c r="CR44" s="125"/>
      <c r="CZ44" s="96"/>
      <c r="DA44" s="96"/>
      <c r="DB44" s="96"/>
    </row>
    <row r="45" spans="2:106" ht="14.25" customHeight="1" thickBot="1" x14ac:dyDescent="0.25">
      <c r="B45" s="96">
        <f>IF(X45&lt;&gt;"",B44+1,B44)</f>
        <v>0</v>
      </c>
      <c r="C45" s="400" t="str">
        <f t="shared" si="5"/>
        <v>Resistência à Dor</v>
      </c>
      <c r="D45" s="401"/>
      <c r="E45" s="401"/>
      <c r="F45" s="401"/>
      <c r="G45" s="401"/>
      <c r="H45" s="401"/>
      <c r="I45" s="401"/>
      <c r="J45" s="401"/>
      <c r="K45" s="401"/>
      <c r="L45" s="401"/>
      <c r="M45" s="401"/>
      <c r="N45" s="401"/>
      <c r="O45" s="401"/>
      <c r="P45" s="401"/>
      <c r="Q45" s="401"/>
      <c r="R45" s="401"/>
      <c r="S45" s="401"/>
      <c r="T45" s="401"/>
      <c r="U45" s="401"/>
      <c r="V45" s="401"/>
      <c r="W45" s="401"/>
      <c r="X45" s="402"/>
      <c r="Y45" s="402"/>
      <c r="Z45" s="402"/>
      <c r="AA45" s="402"/>
      <c r="AB45" s="402"/>
      <c r="AC45" s="403">
        <f t="shared" si="6"/>
        <v>2</v>
      </c>
      <c r="AD45" s="403"/>
      <c r="AE45" s="403"/>
      <c r="AF45" s="403"/>
      <c r="AG45" s="403"/>
      <c r="AH45" s="403" t="str">
        <f t="shared" si="7"/>
        <v>Fís</v>
      </c>
      <c r="AI45" s="403"/>
      <c r="AJ45" s="403"/>
      <c r="AK45" s="403"/>
      <c r="AL45" s="403"/>
      <c r="AM45" s="404" t="str">
        <f t="shared" si="8"/>
        <v/>
      </c>
      <c r="AN45" s="404"/>
      <c r="AO45" s="404"/>
      <c r="AP45" s="404"/>
      <c r="AQ45" s="405"/>
      <c r="AR45" s="401" t="str">
        <f t="shared" si="12"/>
        <v>Perícia</v>
      </c>
      <c r="AS45" s="401"/>
      <c r="AT45" s="401"/>
      <c r="AU45" s="401"/>
      <c r="AV45" s="401"/>
      <c r="AW45" s="401"/>
      <c r="AX45" s="375" t="str">
        <f t="shared" si="13"/>
        <v/>
      </c>
      <c r="AY45" s="376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99">
        <f t="shared" si="10"/>
        <v>0</v>
      </c>
      <c r="CJ45" s="125"/>
      <c r="CK45" s="2" t="s">
        <v>187</v>
      </c>
      <c r="CL45" s="247">
        <v>2</v>
      </c>
      <c r="CM45" s="247" t="s">
        <v>172</v>
      </c>
      <c r="CN45" s="125"/>
      <c r="CO45" s="125"/>
      <c r="CP45" s="125"/>
      <c r="CQ45" s="125"/>
      <c r="CR45" s="125"/>
      <c r="CZ45" s="96"/>
      <c r="DA45" s="96"/>
      <c r="DB45" s="96"/>
    </row>
    <row r="46" spans="2:106" ht="14.25" customHeight="1" thickBot="1" x14ac:dyDescent="0.25">
      <c r="C46" s="97"/>
      <c r="D46" s="97"/>
      <c r="X46" s="125"/>
      <c r="Y46" s="125"/>
      <c r="Z46" s="125"/>
      <c r="AA46" s="125"/>
      <c r="AB46" s="125">
        <f>COLUMN()</f>
        <v>28</v>
      </c>
      <c r="AC46" s="125"/>
      <c r="AD46" s="125"/>
      <c r="AE46" s="125"/>
      <c r="AF46" s="125"/>
      <c r="AG46" s="125"/>
      <c r="AH46" s="4"/>
      <c r="AI46" s="4"/>
      <c r="AJ46" s="4"/>
      <c r="AK46" s="4"/>
      <c r="AL46" s="4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210"/>
      <c r="CJ46" s="125"/>
      <c r="CK46" s="125"/>
      <c r="CL46" s="125"/>
      <c r="CM46" s="125"/>
      <c r="CN46" s="125"/>
      <c r="CO46" s="125"/>
      <c r="CP46" s="125"/>
      <c r="CQ46" s="125"/>
      <c r="DA46" s="96"/>
      <c r="DB46" s="96"/>
    </row>
    <row r="47" spans="2:106" ht="14.25" customHeight="1" thickBot="1" x14ac:dyDescent="0.25">
      <c r="C47" s="397" t="s">
        <v>188</v>
      </c>
      <c r="D47" s="398"/>
      <c r="E47" s="398"/>
      <c r="F47" s="398"/>
      <c r="G47" s="398"/>
      <c r="H47" s="398"/>
      <c r="I47" s="398"/>
      <c r="J47" s="398"/>
      <c r="K47" s="398"/>
      <c r="L47" s="398"/>
      <c r="M47" s="398"/>
      <c r="N47" s="398"/>
      <c r="O47" s="398"/>
      <c r="P47" s="398"/>
      <c r="Q47" s="398"/>
      <c r="R47" s="398"/>
      <c r="S47" s="398"/>
      <c r="T47" s="398"/>
      <c r="U47" s="398"/>
      <c r="V47" s="398"/>
      <c r="W47" s="399"/>
      <c r="X47" s="409" t="s">
        <v>83</v>
      </c>
      <c r="Y47" s="410"/>
      <c r="Z47" s="410"/>
      <c r="AA47" s="410"/>
      <c r="AB47" s="411"/>
      <c r="AC47" s="409" t="s">
        <v>84</v>
      </c>
      <c r="AD47" s="410"/>
      <c r="AE47" s="410"/>
      <c r="AF47" s="410"/>
      <c r="AG47" s="411"/>
      <c r="AH47" s="409" t="s">
        <v>85</v>
      </c>
      <c r="AI47" s="410"/>
      <c r="AJ47" s="410"/>
      <c r="AK47" s="410"/>
      <c r="AL47" s="411"/>
      <c r="AM47" s="409" t="s">
        <v>86</v>
      </c>
      <c r="AN47" s="410"/>
      <c r="AO47" s="410"/>
      <c r="AP47" s="410"/>
      <c r="AQ47" s="410"/>
      <c r="AR47" s="377" t="s">
        <v>689</v>
      </c>
      <c r="AS47" s="377"/>
      <c r="AT47" s="377"/>
      <c r="AU47" s="377"/>
      <c r="AV47" s="377"/>
      <c r="AW47" s="377"/>
      <c r="AX47" s="377"/>
      <c r="AY47" s="378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I47" s="210"/>
      <c r="CK47" s="226" t="s">
        <v>15</v>
      </c>
      <c r="CL47" s="227" t="s">
        <v>85</v>
      </c>
      <c r="CM47" s="228" t="s">
        <v>84</v>
      </c>
      <c r="CN47" s="208"/>
      <c r="CO47" s="225" t="s">
        <v>17</v>
      </c>
      <c r="CP47" s="225" t="s">
        <v>85</v>
      </c>
      <c r="CQ47" s="225" t="s">
        <v>84</v>
      </c>
      <c r="CR47" s="106" t="str">
        <f>IF(AND(DH55&gt;0,OR(ISERROR(VLOOKUP(CN29,$D$11:$AC$23,1,FALSE)),IF(NOT(ISERROR(VLOOKUP(CN29,$D$11:$AC$23,22,FALSE))),IF(VLOOKUP(CN29,$D$11:$AC$23,22,FALSE)&gt;0,FALSE,TRUE)))),COUNT($C$11:CM46)+1,"")</f>
        <v/>
      </c>
      <c r="DA47" s="96"/>
      <c r="DB47" s="96"/>
    </row>
    <row r="48" spans="2:106" ht="14.25" customHeight="1" x14ac:dyDescent="0.25">
      <c r="B48" s="96">
        <f>IF(X48&lt;&gt;"",B45+1,B45)</f>
        <v>0</v>
      </c>
      <c r="C48" s="408" t="str">
        <f t="shared" ref="C48:C67" si="14">IF(Profissao="Guerreiro",CK48,IF(Profissao="Ladino",CO48,""))</f>
        <v>Ambidestria</v>
      </c>
      <c r="D48" s="381"/>
      <c r="E48" s="381"/>
      <c r="F48" s="381"/>
      <c r="G48" s="381"/>
      <c r="H48" s="381"/>
      <c r="I48" s="381"/>
      <c r="J48" s="381"/>
      <c r="K48" s="381"/>
      <c r="L48" s="381"/>
      <c r="M48" s="381"/>
      <c r="N48" s="381"/>
      <c r="O48" s="381"/>
      <c r="P48" s="381"/>
      <c r="Q48" s="381"/>
      <c r="R48" s="381"/>
      <c r="S48" s="381"/>
      <c r="T48" s="381"/>
      <c r="U48" s="381"/>
      <c r="V48" s="381"/>
      <c r="W48" s="381"/>
      <c r="X48" s="407"/>
      <c r="Y48" s="407"/>
      <c r="Z48" s="407"/>
      <c r="AA48" s="407"/>
      <c r="AB48" s="407"/>
      <c r="AC48" s="406">
        <f t="shared" ref="AC48:AC67" si="15">IF(Profissao="Guerreiro",CM48,IF(Profissao="Ladino",CQ48,""))</f>
        <v>2</v>
      </c>
      <c r="AD48" s="406"/>
      <c r="AE48" s="406"/>
      <c r="AF48" s="406"/>
      <c r="AG48" s="406"/>
      <c r="AH48" s="406" t="str">
        <f t="shared" ref="AH48:AH67" si="16">IF(Profissao="Guerreiro",CL48,IF(Profissao="Ladino",CP48,""))</f>
        <v>-</v>
      </c>
      <c r="AI48" s="406"/>
      <c r="AJ48" s="406"/>
      <c r="AK48" s="406"/>
      <c r="AL48" s="406"/>
      <c r="AM48" s="413" t="str">
        <f t="shared" ref="AM48:AM67" si="17">IF(X48&gt;0,VLOOKUP(AH48,$CI$23:$CJ$30,2,FALSE)+X48,"")</f>
        <v/>
      </c>
      <c r="AN48" s="413"/>
      <c r="AO48" s="413"/>
      <c r="AP48" s="413"/>
      <c r="AQ48" s="414"/>
      <c r="AR48" s="485" t="str">
        <f>VLOOKUP(C48,$CK$85:$CL$144,2,FALSE)</f>
        <v>Ataque</v>
      </c>
      <c r="AS48" s="485"/>
      <c r="AT48" s="485"/>
      <c r="AU48" s="485"/>
      <c r="AV48" s="485"/>
      <c r="AW48" s="485"/>
      <c r="AX48" s="369" t="str">
        <f>IF(AR48="Proteção","🛡","")&amp;IF(AR48="Ataque","⚔","")&amp;IF(AR48="Suporte","♖","")&amp;IF(AR48="Precisão","☉","")&amp;IF(AR48="Agressão","☠","")&amp;IF(AR48="Postura","⛹","")</f>
        <v>⚔</v>
      </c>
      <c r="AY48" s="37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I48" s="199">
        <f>IF(X48&lt;&gt;"",AC48*X48,0)</f>
        <v>0</v>
      </c>
      <c r="CK48" s="203" t="s">
        <v>189</v>
      </c>
      <c r="CL48" s="204" t="s">
        <v>132</v>
      </c>
      <c r="CM48" s="205">
        <v>2</v>
      </c>
      <c r="CN48" s="202"/>
      <c r="CO48" s="206" t="s">
        <v>189</v>
      </c>
      <c r="CP48" s="206" t="s">
        <v>132</v>
      </c>
      <c r="CQ48" s="206">
        <v>2</v>
      </c>
      <c r="CR48" s="106" t="str">
        <f>IF(AND(DH56&gt;0,OR(ISERROR(VLOOKUP(CN30,$D$11:$AC$23,1,FALSE)),IF(NOT(ISERROR(VLOOKUP(CN30,$D$11:$AC$23,22,FALSE))),IF(VLOOKUP(CN30,$D$11:$AC$23,22,FALSE)&gt;0,FALSE,TRUE)))),COUNT($C$11:CM47)+1,"")</f>
        <v/>
      </c>
      <c r="DA48" s="96"/>
      <c r="DB48" s="96"/>
    </row>
    <row r="49" spans="2:135" ht="14.25" customHeight="1" x14ac:dyDescent="0.25">
      <c r="B49" s="96">
        <f t="shared" ref="B49:B67" si="18">IF(X49&lt;&gt;"",B48+1,B48)</f>
        <v>0</v>
      </c>
      <c r="C49" s="392" t="str">
        <f t="shared" si="14"/>
        <v>Aprimorar</v>
      </c>
      <c r="D49" s="382"/>
      <c r="E49" s="382"/>
      <c r="F49" s="382"/>
      <c r="G49" s="382"/>
      <c r="H49" s="382"/>
      <c r="I49" s="382"/>
      <c r="J49" s="382"/>
      <c r="K49" s="382"/>
      <c r="L49" s="382"/>
      <c r="M49" s="382"/>
      <c r="N49" s="382"/>
      <c r="O49" s="382"/>
      <c r="P49" s="382"/>
      <c r="Q49" s="382"/>
      <c r="R49" s="382"/>
      <c r="S49" s="382"/>
      <c r="T49" s="382"/>
      <c r="U49" s="382"/>
      <c r="V49" s="382"/>
      <c r="W49" s="382"/>
      <c r="X49" s="393"/>
      <c r="Y49" s="393"/>
      <c r="Z49" s="393"/>
      <c r="AA49" s="393"/>
      <c r="AB49" s="393"/>
      <c r="AC49" s="394">
        <f t="shared" si="15"/>
        <v>2</v>
      </c>
      <c r="AD49" s="394"/>
      <c r="AE49" s="394"/>
      <c r="AF49" s="394"/>
      <c r="AG49" s="394"/>
      <c r="AH49" s="394" t="str">
        <f t="shared" si="16"/>
        <v>-</v>
      </c>
      <c r="AI49" s="394"/>
      <c r="AJ49" s="394"/>
      <c r="AK49" s="394"/>
      <c r="AL49" s="394"/>
      <c r="AM49" s="395" t="str">
        <f t="shared" si="17"/>
        <v/>
      </c>
      <c r="AN49" s="395"/>
      <c r="AO49" s="395"/>
      <c r="AP49" s="395"/>
      <c r="AQ49" s="396"/>
      <c r="AR49" s="379" t="str">
        <f t="shared" ref="AR49:AR67" si="19">VLOOKUP(C49,$CK$85:$CL$144,2,FALSE)</f>
        <v>Perícia</v>
      </c>
      <c r="AS49" s="379"/>
      <c r="AT49" s="379"/>
      <c r="AU49" s="379"/>
      <c r="AV49" s="379"/>
      <c r="AW49" s="379"/>
      <c r="AX49" s="369" t="str">
        <f t="shared" ref="AX49:AX67" si="20">IF(AR49="Proteção","🛡","")&amp;IF(AR49="Ataque","⚔","")&amp;IF(AR49="Suporte","♖","")&amp;IF(AR49="Precisão","☉","")&amp;IF(AR49="Agressão","☠","")&amp;IF(AR49="Postura","⛹","")</f>
        <v/>
      </c>
      <c r="AY49" s="370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I49" s="199">
        <f t="shared" ref="CI49:CI67" si="21">IF(X49&lt;&gt;"",AC49*X49,0)</f>
        <v>0</v>
      </c>
      <c r="CK49" s="203" t="s">
        <v>190</v>
      </c>
      <c r="CL49" s="204" t="s">
        <v>132</v>
      </c>
      <c r="CM49" s="205">
        <v>2</v>
      </c>
      <c r="CN49" s="202"/>
      <c r="CO49" s="206" t="s">
        <v>190</v>
      </c>
      <c r="CP49" s="206" t="s">
        <v>132</v>
      </c>
      <c r="CQ49" s="206">
        <v>2</v>
      </c>
      <c r="CR49" s="106" t="str">
        <f>IF(AND(DH57&gt;0,OR(ISERROR(VLOOKUP(#REF!,$D$11:$AC$23,1,FALSE)),IF(NOT(ISERROR(VLOOKUP(#REF!,$D$11:$AC$23,22,FALSE))),IF(VLOOKUP(#REF!,$D$11:$AC$23,22,FALSE)&gt;0,FALSE,TRUE)))),COUNT($C$11:CM48)+1,"")</f>
        <v/>
      </c>
      <c r="DA49" s="96"/>
      <c r="DB49" s="96"/>
    </row>
    <row r="50" spans="2:135" ht="14.25" customHeight="1" x14ac:dyDescent="0.25">
      <c r="B50" s="96">
        <f t="shared" si="18"/>
        <v>0</v>
      </c>
      <c r="C50" s="392" t="str">
        <f t="shared" si="14"/>
        <v>Atirar em Movimento</v>
      </c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2"/>
      <c r="X50" s="393"/>
      <c r="Y50" s="393"/>
      <c r="Z50" s="393"/>
      <c r="AA50" s="393"/>
      <c r="AB50" s="393"/>
      <c r="AC50" s="394">
        <f t="shared" si="15"/>
        <v>2</v>
      </c>
      <c r="AD50" s="394"/>
      <c r="AE50" s="394"/>
      <c r="AF50" s="394"/>
      <c r="AG50" s="394"/>
      <c r="AH50" s="394" t="str">
        <f t="shared" si="16"/>
        <v>Agi</v>
      </c>
      <c r="AI50" s="394"/>
      <c r="AJ50" s="394"/>
      <c r="AK50" s="394"/>
      <c r="AL50" s="394"/>
      <c r="AM50" s="395" t="str">
        <f t="shared" si="17"/>
        <v/>
      </c>
      <c r="AN50" s="395"/>
      <c r="AO50" s="395"/>
      <c r="AP50" s="395"/>
      <c r="AQ50" s="396"/>
      <c r="AR50" s="379" t="str">
        <f t="shared" si="19"/>
        <v>Suporte</v>
      </c>
      <c r="AS50" s="379"/>
      <c r="AT50" s="379"/>
      <c r="AU50" s="379"/>
      <c r="AV50" s="379"/>
      <c r="AW50" s="379"/>
      <c r="AX50" s="369" t="str">
        <f t="shared" si="20"/>
        <v>♖</v>
      </c>
      <c r="AY50" s="370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5"/>
      <c r="BR50" s="125"/>
      <c r="BS50" s="125"/>
      <c r="BT50" s="125"/>
      <c r="BU50" s="125"/>
      <c r="BV50" s="125"/>
      <c r="BW50" s="125"/>
      <c r="BX50" s="125"/>
      <c r="BY50" s="125"/>
      <c r="BZ50" s="125"/>
      <c r="CA50" s="125"/>
      <c r="CB50" s="125"/>
      <c r="CC50" s="125"/>
      <c r="CD50" s="125"/>
      <c r="CE50" s="125"/>
      <c r="CF50" s="125"/>
      <c r="CG50" s="125"/>
      <c r="CI50" s="199">
        <f t="shared" si="21"/>
        <v>0</v>
      </c>
      <c r="CK50" s="203" t="s">
        <v>191</v>
      </c>
      <c r="CL50" s="204" t="s">
        <v>166</v>
      </c>
      <c r="CM50" s="205">
        <v>2</v>
      </c>
      <c r="CN50" s="202"/>
      <c r="CO50" s="206" t="s">
        <v>191</v>
      </c>
      <c r="CP50" s="206" t="s">
        <v>166</v>
      </c>
      <c r="CQ50" s="206">
        <v>2</v>
      </c>
      <c r="CR50" s="106" t="str">
        <f>IF(AND(DH58&gt;0,OR(ISERROR(VLOOKUP(CS50,$D$11:$AC$23,1,FALSE)),IF(NOT(ISERROR(VLOOKUP(CS50,$D$11:$AC$23,22,FALSE))),IF(VLOOKUP(CS50,$D$11:$AC$23,22,FALSE)&gt;0,FALSE,TRUE)))),COUNT($C$11:CM49)+1,"")</f>
        <v/>
      </c>
      <c r="DA50" s="96"/>
      <c r="DB50" s="96"/>
    </row>
    <row r="51" spans="2:135" ht="14.25" customHeight="1" x14ac:dyDescent="0.25">
      <c r="B51" s="96">
        <f t="shared" si="18"/>
        <v>0</v>
      </c>
      <c r="C51" s="392" t="str">
        <f t="shared" si="14"/>
        <v>Disparo Certeiro</v>
      </c>
      <c r="D51" s="382"/>
      <c r="E51" s="382"/>
      <c r="F51" s="382"/>
      <c r="G51" s="382"/>
      <c r="H51" s="382"/>
      <c r="I51" s="382"/>
      <c r="J51" s="382"/>
      <c r="K51" s="382"/>
      <c r="L51" s="382"/>
      <c r="M51" s="382"/>
      <c r="N51" s="382"/>
      <c r="O51" s="382"/>
      <c r="P51" s="382"/>
      <c r="Q51" s="382"/>
      <c r="R51" s="382"/>
      <c r="S51" s="382"/>
      <c r="T51" s="382"/>
      <c r="U51" s="382"/>
      <c r="V51" s="382"/>
      <c r="W51" s="382"/>
      <c r="X51" s="393"/>
      <c r="Y51" s="393"/>
      <c r="Z51" s="393"/>
      <c r="AA51" s="393"/>
      <c r="AB51" s="393"/>
      <c r="AC51" s="394">
        <f t="shared" si="15"/>
        <v>1</v>
      </c>
      <c r="AD51" s="394"/>
      <c r="AE51" s="394"/>
      <c r="AF51" s="394"/>
      <c r="AG51" s="394"/>
      <c r="AH51" s="394" t="str">
        <f t="shared" si="16"/>
        <v>Per</v>
      </c>
      <c r="AI51" s="394"/>
      <c r="AJ51" s="394"/>
      <c r="AK51" s="394"/>
      <c r="AL51" s="394"/>
      <c r="AM51" s="395" t="str">
        <f t="shared" si="17"/>
        <v/>
      </c>
      <c r="AN51" s="395"/>
      <c r="AO51" s="395"/>
      <c r="AP51" s="395"/>
      <c r="AQ51" s="396"/>
      <c r="AR51" s="379" t="str">
        <f t="shared" si="19"/>
        <v>Ataque</v>
      </c>
      <c r="AS51" s="379"/>
      <c r="AT51" s="379"/>
      <c r="AU51" s="379"/>
      <c r="AV51" s="379"/>
      <c r="AW51" s="379"/>
      <c r="AX51" s="369" t="str">
        <f t="shared" si="20"/>
        <v>⚔</v>
      </c>
      <c r="AY51" s="370"/>
      <c r="AZ51" s="125"/>
      <c r="BA51" s="125"/>
      <c r="BB51" s="125"/>
      <c r="BC51" s="125"/>
      <c r="BD51" s="125"/>
      <c r="BE51" s="125"/>
      <c r="BF51" s="125"/>
      <c r="BG51" s="125"/>
      <c r="BH51" s="125"/>
      <c r="BI51" s="125"/>
      <c r="BJ51" s="125"/>
      <c r="BK51" s="125"/>
      <c r="BL51" s="125"/>
      <c r="BM51" s="125"/>
      <c r="BN51" s="125"/>
      <c r="BO51" s="125"/>
      <c r="BP51" s="125"/>
      <c r="BQ51" s="125"/>
      <c r="BR51" s="125"/>
      <c r="BS51" s="125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I51" s="199">
        <f t="shared" si="21"/>
        <v>0</v>
      </c>
      <c r="CK51" s="203" t="s">
        <v>192</v>
      </c>
      <c r="CL51" s="204" t="s">
        <v>172</v>
      </c>
      <c r="CM51" s="205">
        <v>1</v>
      </c>
      <c r="CN51" s="202"/>
      <c r="CO51" s="206" t="s">
        <v>193</v>
      </c>
      <c r="CP51" s="206" t="s">
        <v>140</v>
      </c>
      <c r="CQ51" s="206">
        <v>1</v>
      </c>
      <c r="CR51" s="106" t="str">
        <f>IF(AND(DH59&gt;0,OR(ISERROR(VLOOKUP(CS51,$D$11:$AC$23,1,FALSE)),IF(NOT(ISERROR(VLOOKUP(CS51,$D$11:$AC$23,22,FALSE))),IF(VLOOKUP(CS51,$D$11:$AC$23,22,FALSE)&gt;0,FALSE,TRUE)))),COUNT($C$11:CM50)+1,"")</f>
        <v/>
      </c>
      <c r="DA51" s="96"/>
      <c r="DB51" s="96"/>
    </row>
    <row r="52" spans="2:135" ht="14.25" customHeight="1" x14ac:dyDescent="0.25">
      <c r="B52" s="96">
        <f t="shared" si="18"/>
        <v>0</v>
      </c>
      <c r="C52" s="392" t="str">
        <f t="shared" si="14"/>
        <v>Disparo Rápido</v>
      </c>
      <c r="D52" s="382"/>
      <c r="E52" s="382"/>
      <c r="F52" s="382"/>
      <c r="G52" s="382"/>
      <c r="H52" s="382"/>
      <c r="I52" s="382"/>
      <c r="J52" s="382"/>
      <c r="K52" s="382"/>
      <c r="L52" s="382"/>
      <c r="M52" s="382"/>
      <c r="N52" s="382"/>
      <c r="O52" s="382"/>
      <c r="P52" s="382"/>
      <c r="Q52" s="382"/>
      <c r="R52" s="382"/>
      <c r="S52" s="382"/>
      <c r="T52" s="382"/>
      <c r="U52" s="382"/>
      <c r="V52" s="382"/>
      <c r="W52" s="382"/>
      <c r="X52" s="393"/>
      <c r="Y52" s="393"/>
      <c r="Z52" s="393"/>
      <c r="AA52" s="393"/>
      <c r="AB52" s="393"/>
      <c r="AC52" s="394">
        <f t="shared" si="15"/>
        <v>2</v>
      </c>
      <c r="AD52" s="394"/>
      <c r="AE52" s="394"/>
      <c r="AF52" s="394"/>
      <c r="AG52" s="394"/>
      <c r="AH52" s="394" t="str">
        <f t="shared" si="16"/>
        <v>-</v>
      </c>
      <c r="AI52" s="394"/>
      <c r="AJ52" s="394"/>
      <c r="AK52" s="394"/>
      <c r="AL52" s="394"/>
      <c r="AM52" s="395" t="str">
        <f t="shared" si="17"/>
        <v/>
      </c>
      <c r="AN52" s="395"/>
      <c r="AO52" s="395"/>
      <c r="AP52" s="395"/>
      <c r="AQ52" s="396"/>
      <c r="AR52" s="379" t="str">
        <f t="shared" si="19"/>
        <v>Ataque</v>
      </c>
      <c r="AS52" s="379"/>
      <c r="AT52" s="379"/>
      <c r="AU52" s="379"/>
      <c r="AV52" s="379"/>
      <c r="AW52" s="379"/>
      <c r="AX52" s="369" t="str">
        <f t="shared" si="20"/>
        <v>⚔</v>
      </c>
      <c r="AY52" s="370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  <c r="BM52" s="125"/>
      <c r="BN52" s="125"/>
      <c r="BO52" s="125"/>
      <c r="BP52" s="125"/>
      <c r="BQ52" s="125"/>
      <c r="BR52" s="125"/>
      <c r="BS52" s="125"/>
      <c r="BT52" s="125"/>
      <c r="BU52" s="125"/>
      <c r="BV52" s="125"/>
      <c r="BW52" s="125"/>
      <c r="BX52" s="125"/>
      <c r="BY52" s="125"/>
      <c r="BZ52" s="125"/>
      <c r="CA52" s="125"/>
      <c r="CB52" s="125"/>
      <c r="CC52" s="125"/>
      <c r="CD52" s="125"/>
      <c r="CE52" s="125"/>
      <c r="CF52" s="125"/>
      <c r="CG52" s="125"/>
      <c r="CI52" s="199">
        <f t="shared" si="21"/>
        <v>0</v>
      </c>
      <c r="CK52" s="203" t="s">
        <v>194</v>
      </c>
      <c r="CL52" s="204" t="s">
        <v>136</v>
      </c>
      <c r="CM52" s="205">
        <v>1</v>
      </c>
      <c r="CN52" s="202"/>
      <c r="CO52" s="206" t="s">
        <v>131</v>
      </c>
      <c r="CP52" s="206" t="s">
        <v>132</v>
      </c>
      <c r="CQ52" s="206">
        <v>2</v>
      </c>
      <c r="CR52" s="125"/>
      <c r="CT52" s="215"/>
      <c r="DA52" s="96"/>
      <c r="DB52" s="96"/>
      <c r="DG52" s="201"/>
      <c r="DH52" s="201"/>
      <c r="DI52" s="201"/>
      <c r="EA52" s="97"/>
      <c r="EB52" s="97"/>
      <c r="EC52" s="97"/>
      <c r="ED52" s="97"/>
      <c r="EE52" s="97"/>
    </row>
    <row r="53" spans="2:135" ht="13.9" customHeight="1" x14ac:dyDescent="0.25">
      <c r="B53" s="96">
        <f t="shared" si="18"/>
        <v>0</v>
      </c>
      <c r="C53" s="392" t="str">
        <f t="shared" si="14"/>
        <v>Golpe Duplo</v>
      </c>
      <c r="D53" s="382"/>
      <c r="E53" s="382"/>
      <c r="F53" s="382"/>
      <c r="G53" s="382"/>
      <c r="H53" s="382"/>
      <c r="I53" s="382"/>
      <c r="J53" s="382"/>
      <c r="K53" s="382"/>
      <c r="L53" s="382"/>
      <c r="M53" s="382"/>
      <c r="N53" s="382"/>
      <c r="O53" s="382"/>
      <c r="P53" s="382"/>
      <c r="Q53" s="382"/>
      <c r="R53" s="382"/>
      <c r="S53" s="382"/>
      <c r="T53" s="382"/>
      <c r="U53" s="382"/>
      <c r="V53" s="382"/>
      <c r="W53" s="382"/>
      <c r="X53" s="393"/>
      <c r="Y53" s="393"/>
      <c r="Z53" s="393"/>
      <c r="AA53" s="393"/>
      <c r="AB53" s="393"/>
      <c r="AC53" s="394">
        <f t="shared" si="15"/>
        <v>2</v>
      </c>
      <c r="AD53" s="394"/>
      <c r="AE53" s="394"/>
      <c r="AF53" s="394"/>
      <c r="AG53" s="394"/>
      <c r="AH53" s="394" t="str">
        <f t="shared" si="16"/>
        <v>-</v>
      </c>
      <c r="AI53" s="394"/>
      <c r="AJ53" s="394"/>
      <c r="AK53" s="394"/>
      <c r="AL53" s="394"/>
      <c r="AM53" s="395" t="str">
        <f t="shared" si="17"/>
        <v/>
      </c>
      <c r="AN53" s="395"/>
      <c r="AO53" s="395"/>
      <c r="AP53" s="395"/>
      <c r="AQ53" s="396"/>
      <c r="AR53" s="379" t="str">
        <f t="shared" si="19"/>
        <v>Ataque</v>
      </c>
      <c r="AS53" s="379"/>
      <c r="AT53" s="379"/>
      <c r="AU53" s="379"/>
      <c r="AV53" s="379"/>
      <c r="AW53" s="379"/>
      <c r="AX53" s="369" t="str">
        <f t="shared" si="20"/>
        <v>⚔</v>
      </c>
      <c r="AY53" s="370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5"/>
      <c r="CD53" s="125"/>
      <c r="CE53" s="125"/>
      <c r="CF53" s="125"/>
      <c r="CG53" s="125"/>
      <c r="CI53" s="199">
        <f t="shared" si="21"/>
        <v>0</v>
      </c>
      <c r="CK53" s="203" t="s">
        <v>195</v>
      </c>
      <c r="CL53" s="204" t="s">
        <v>136</v>
      </c>
      <c r="CM53" s="205">
        <v>2</v>
      </c>
      <c r="CN53" s="202"/>
      <c r="CO53" s="206" t="s">
        <v>196</v>
      </c>
      <c r="CP53" s="206" t="s">
        <v>132</v>
      </c>
      <c r="CQ53" s="206">
        <v>2</v>
      </c>
      <c r="CT53" s="215"/>
      <c r="DA53" s="96"/>
      <c r="DB53" s="96"/>
      <c r="DG53" s="202"/>
      <c r="DH53" s="202"/>
      <c r="DI53" s="202"/>
      <c r="EA53" s="97"/>
      <c r="EB53" s="97"/>
      <c r="EC53" s="97"/>
      <c r="ED53" s="97"/>
      <c r="EE53" s="97"/>
    </row>
    <row r="54" spans="2:135" ht="13.9" customHeight="1" x14ac:dyDescent="0.25">
      <c r="B54" s="96">
        <f t="shared" si="18"/>
        <v>0</v>
      </c>
      <c r="C54" s="392" t="str">
        <f t="shared" si="14"/>
        <v>Remover Debilitações</v>
      </c>
      <c r="D54" s="382"/>
      <c r="E54" s="382"/>
      <c r="F54" s="382"/>
      <c r="G54" s="382"/>
      <c r="H54" s="382"/>
      <c r="I54" s="382"/>
      <c r="J54" s="382"/>
      <c r="K54" s="382"/>
      <c r="L54" s="382"/>
      <c r="M54" s="382"/>
      <c r="N54" s="382"/>
      <c r="O54" s="382"/>
      <c r="P54" s="382"/>
      <c r="Q54" s="382"/>
      <c r="R54" s="382"/>
      <c r="S54" s="382"/>
      <c r="T54" s="382"/>
      <c r="U54" s="382"/>
      <c r="V54" s="382"/>
      <c r="W54" s="382"/>
      <c r="X54" s="393"/>
      <c r="Y54" s="393"/>
      <c r="Z54" s="393"/>
      <c r="AA54" s="393"/>
      <c r="AB54" s="393"/>
      <c r="AC54" s="394">
        <f t="shared" si="15"/>
        <v>1</v>
      </c>
      <c r="AD54" s="394"/>
      <c r="AE54" s="394"/>
      <c r="AF54" s="394"/>
      <c r="AG54" s="394"/>
      <c r="AH54" s="394" t="str">
        <f t="shared" si="16"/>
        <v>-</v>
      </c>
      <c r="AI54" s="394"/>
      <c r="AJ54" s="394"/>
      <c r="AK54" s="394"/>
      <c r="AL54" s="394"/>
      <c r="AM54" s="395" t="str">
        <f t="shared" si="17"/>
        <v/>
      </c>
      <c r="AN54" s="395"/>
      <c r="AO54" s="395"/>
      <c r="AP54" s="395"/>
      <c r="AQ54" s="396"/>
      <c r="AR54" s="379" t="str">
        <f t="shared" si="19"/>
        <v>Perícia</v>
      </c>
      <c r="AS54" s="379"/>
      <c r="AT54" s="379"/>
      <c r="AU54" s="379"/>
      <c r="AV54" s="379"/>
      <c r="AW54" s="379"/>
      <c r="AX54" s="369" t="str">
        <f t="shared" si="20"/>
        <v/>
      </c>
      <c r="AY54" s="370"/>
      <c r="CI54" s="199">
        <f t="shared" si="21"/>
        <v>0</v>
      </c>
      <c r="CK54" s="203" t="s">
        <v>197</v>
      </c>
      <c r="CL54" s="204" t="s">
        <v>140</v>
      </c>
      <c r="CM54" s="205">
        <v>1</v>
      </c>
      <c r="CN54" s="202"/>
      <c r="CO54" s="206" t="s">
        <v>198</v>
      </c>
      <c r="CP54" s="206" t="s">
        <v>132</v>
      </c>
      <c r="CQ54" s="206">
        <v>1</v>
      </c>
      <c r="CT54" s="215"/>
      <c r="DA54" s="96"/>
      <c r="DB54" s="96"/>
      <c r="DG54" s="202"/>
      <c r="DH54" s="202"/>
      <c r="DI54" s="202"/>
      <c r="EA54" s="97"/>
      <c r="EB54" s="97"/>
      <c r="EC54" s="97"/>
      <c r="ED54" s="97"/>
      <c r="EE54" s="97"/>
    </row>
    <row r="55" spans="2:135" ht="13.9" customHeight="1" x14ac:dyDescent="0.25">
      <c r="B55" s="96">
        <f t="shared" si="18"/>
        <v>0</v>
      </c>
      <c r="C55" s="392" t="str">
        <f t="shared" si="14"/>
        <v>Resistência Extrema</v>
      </c>
      <c r="D55" s="382"/>
      <c r="E55" s="382"/>
      <c r="F55" s="382"/>
      <c r="G55" s="382"/>
      <c r="H55" s="382"/>
      <c r="I55" s="382"/>
      <c r="J55" s="382"/>
      <c r="K55" s="382"/>
      <c r="L55" s="382"/>
      <c r="M55" s="382"/>
      <c r="N55" s="382"/>
      <c r="O55" s="382"/>
      <c r="P55" s="382"/>
      <c r="Q55" s="382"/>
      <c r="R55" s="382"/>
      <c r="S55" s="382"/>
      <c r="T55" s="382"/>
      <c r="U55" s="382"/>
      <c r="V55" s="382"/>
      <c r="W55" s="382"/>
      <c r="X55" s="393"/>
      <c r="Y55" s="393"/>
      <c r="Z55" s="393"/>
      <c r="AA55" s="393"/>
      <c r="AB55" s="393"/>
      <c r="AC55" s="394">
        <f t="shared" si="15"/>
        <v>2</v>
      </c>
      <c r="AD55" s="394"/>
      <c r="AE55" s="394"/>
      <c r="AF55" s="394"/>
      <c r="AG55" s="394"/>
      <c r="AH55" s="394" t="str">
        <f t="shared" si="16"/>
        <v>Aur</v>
      </c>
      <c r="AI55" s="394"/>
      <c r="AJ55" s="394"/>
      <c r="AK55" s="394"/>
      <c r="AL55" s="394"/>
      <c r="AM55" s="395" t="str">
        <f t="shared" si="17"/>
        <v/>
      </c>
      <c r="AN55" s="395"/>
      <c r="AO55" s="395"/>
      <c r="AP55" s="395"/>
      <c r="AQ55" s="396"/>
      <c r="AR55" s="379" t="str">
        <f t="shared" si="19"/>
        <v>Perícia</v>
      </c>
      <c r="AS55" s="379"/>
      <c r="AT55" s="379"/>
      <c r="AU55" s="379"/>
      <c r="AV55" s="379"/>
      <c r="AW55" s="379"/>
      <c r="AX55" s="369" t="str">
        <f t="shared" si="20"/>
        <v/>
      </c>
      <c r="AY55" s="370"/>
      <c r="CI55" s="199">
        <f t="shared" si="21"/>
        <v>0</v>
      </c>
      <c r="CK55" s="203" t="s">
        <v>199</v>
      </c>
      <c r="CL55" s="204" t="s">
        <v>166</v>
      </c>
      <c r="CM55" s="205">
        <v>2</v>
      </c>
      <c r="CN55" s="202"/>
      <c r="CO55" s="206" t="s">
        <v>200</v>
      </c>
      <c r="CP55" s="206" t="s">
        <v>170</v>
      </c>
      <c r="CQ55" s="206">
        <v>2</v>
      </c>
      <c r="CT55" s="215"/>
      <c r="DA55" s="221"/>
      <c r="DB55" s="61"/>
      <c r="DC55" s="61"/>
      <c r="DD55" s="61"/>
      <c r="DE55" s="61"/>
      <c r="DG55" s="202"/>
      <c r="DH55" s="202"/>
      <c r="DI55" s="202"/>
      <c r="EA55" s="97"/>
      <c r="EB55" s="97"/>
      <c r="EC55" s="97"/>
      <c r="ED55" s="97"/>
      <c r="EE55" s="97"/>
    </row>
    <row r="56" spans="2:135" ht="13.9" customHeight="1" x14ac:dyDescent="0.25">
      <c r="B56" s="96">
        <f t="shared" si="18"/>
        <v>0</v>
      </c>
      <c r="C56" s="392" t="str">
        <f t="shared" si="14"/>
        <v xml:space="preserve"> </v>
      </c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93"/>
      <c r="Y56" s="393"/>
      <c r="Z56" s="393"/>
      <c r="AA56" s="393"/>
      <c r="AB56" s="393"/>
      <c r="AC56" s="394" t="str">
        <f t="shared" si="15"/>
        <v xml:space="preserve"> </v>
      </c>
      <c r="AD56" s="394"/>
      <c r="AE56" s="394"/>
      <c r="AF56" s="394"/>
      <c r="AG56" s="394"/>
      <c r="AH56" s="394" t="str">
        <f t="shared" si="16"/>
        <v xml:space="preserve"> </v>
      </c>
      <c r="AI56" s="394"/>
      <c r="AJ56" s="394"/>
      <c r="AK56" s="394"/>
      <c r="AL56" s="394"/>
      <c r="AM56" s="395" t="str">
        <f t="shared" si="17"/>
        <v/>
      </c>
      <c r="AN56" s="395"/>
      <c r="AO56" s="395"/>
      <c r="AP56" s="395"/>
      <c r="AQ56" s="396"/>
      <c r="AR56" s="379" t="e">
        <f t="shared" si="19"/>
        <v>#N/A</v>
      </c>
      <c r="AS56" s="379"/>
      <c r="AT56" s="379"/>
      <c r="AU56" s="379"/>
      <c r="AV56" s="379"/>
      <c r="AW56" s="379"/>
      <c r="AX56" s="369" t="e">
        <f t="shared" si="20"/>
        <v>#N/A</v>
      </c>
      <c r="AY56" s="370"/>
      <c r="CI56" s="199">
        <f t="shared" si="21"/>
        <v>0</v>
      </c>
      <c r="CK56" s="203" t="s">
        <v>135</v>
      </c>
      <c r="CL56" s="204" t="s">
        <v>136</v>
      </c>
      <c r="CM56" s="205">
        <v>2</v>
      </c>
      <c r="CN56" s="202"/>
      <c r="CO56" s="206" t="s">
        <v>201</v>
      </c>
      <c r="CP56" s="206" t="s">
        <v>201</v>
      </c>
      <c r="CQ56" s="206" t="s">
        <v>201</v>
      </c>
      <c r="CT56" s="215"/>
      <c r="DA56" s="75"/>
      <c r="DB56" s="36"/>
      <c r="DC56" s="36"/>
      <c r="DD56" s="36"/>
      <c r="DE56" s="36"/>
      <c r="DG56" s="202"/>
      <c r="DH56" s="202"/>
      <c r="DI56" s="202"/>
      <c r="EA56" s="97"/>
      <c r="EB56" s="97"/>
      <c r="EC56" s="97"/>
      <c r="ED56" s="97"/>
      <c r="EE56" s="97"/>
    </row>
    <row r="57" spans="2:135" ht="13.9" customHeight="1" x14ac:dyDescent="0.25">
      <c r="B57" s="96">
        <f t="shared" si="18"/>
        <v>0</v>
      </c>
      <c r="C57" s="392" t="str">
        <f t="shared" si="14"/>
        <v xml:space="preserve"> </v>
      </c>
      <c r="D57" s="382"/>
      <c r="E57" s="382"/>
      <c r="F57" s="382"/>
      <c r="G57" s="382"/>
      <c r="H57" s="382"/>
      <c r="I57" s="382"/>
      <c r="J57" s="382"/>
      <c r="K57" s="382"/>
      <c r="L57" s="382"/>
      <c r="M57" s="382"/>
      <c r="N57" s="382"/>
      <c r="O57" s="382"/>
      <c r="P57" s="382"/>
      <c r="Q57" s="382"/>
      <c r="R57" s="382"/>
      <c r="S57" s="382"/>
      <c r="T57" s="382"/>
      <c r="U57" s="382"/>
      <c r="V57" s="382"/>
      <c r="W57" s="382"/>
      <c r="X57" s="393"/>
      <c r="Y57" s="393"/>
      <c r="Z57" s="393"/>
      <c r="AA57" s="393"/>
      <c r="AB57" s="393"/>
      <c r="AC57" s="394" t="str">
        <f t="shared" si="15"/>
        <v xml:space="preserve"> </v>
      </c>
      <c r="AD57" s="394"/>
      <c r="AE57" s="394"/>
      <c r="AF57" s="394"/>
      <c r="AG57" s="394"/>
      <c r="AH57" s="394" t="str">
        <f t="shared" si="16"/>
        <v xml:space="preserve"> </v>
      </c>
      <c r="AI57" s="394"/>
      <c r="AJ57" s="394"/>
      <c r="AK57" s="394"/>
      <c r="AL57" s="394"/>
      <c r="AM57" s="395" t="str">
        <f t="shared" si="17"/>
        <v/>
      </c>
      <c r="AN57" s="395"/>
      <c r="AO57" s="395"/>
      <c r="AP57" s="395"/>
      <c r="AQ57" s="396"/>
      <c r="AR57" s="379" t="e">
        <f t="shared" si="19"/>
        <v>#N/A</v>
      </c>
      <c r="AS57" s="379"/>
      <c r="AT57" s="379"/>
      <c r="AU57" s="379"/>
      <c r="AV57" s="379"/>
      <c r="AW57" s="379"/>
      <c r="AX57" s="369" t="e">
        <f t="shared" si="20"/>
        <v>#N/A</v>
      </c>
      <c r="AY57" s="370"/>
      <c r="CI57" s="199">
        <f t="shared" si="21"/>
        <v>0</v>
      </c>
      <c r="CK57" s="203" t="s">
        <v>131</v>
      </c>
      <c r="CL57" s="204" t="s">
        <v>132</v>
      </c>
      <c r="CM57" s="205">
        <v>2</v>
      </c>
      <c r="CN57" s="202"/>
      <c r="CO57" s="206" t="s">
        <v>201</v>
      </c>
      <c r="CP57" s="206" t="s">
        <v>201</v>
      </c>
      <c r="CQ57" s="206" t="s">
        <v>201</v>
      </c>
      <c r="CT57" s="215"/>
      <c r="DA57" s="75"/>
      <c r="DB57" s="36"/>
      <c r="DC57" s="36"/>
      <c r="DD57" s="36"/>
      <c r="DE57" s="36"/>
      <c r="DG57" s="202"/>
      <c r="DH57" s="202"/>
      <c r="DI57" s="202"/>
      <c r="EA57" s="97"/>
      <c r="EB57" s="97"/>
      <c r="EC57" s="97"/>
      <c r="ED57" s="97"/>
      <c r="EE57" s="97"/>
    </row>
    <row r="58" spans="2:135" ht="13.9" customHeight="1" x14ac:dyDescent="0.25">
      <c r="B58" s="96">
        <f t="shared" si="18"/>
        <v>0</v>
      </c>
      <c r="C58" s="392" t="str">
        <f t="shared" si="14"/>
        <v xml:space="preserve"> </v>
      </c>
      <c r="D58" s="382"/>
      <c r="E58" s="382"/>
      <c r="F58" s="382"/>
      <c r="G58" s="382"/>
      <c r="H58" s="382"/>
      <c r="I58" s="382"/>
      <c r="J58" s="382"/>
      <c r="K58" s="382"/>
      <c r="L58" s="382"/>
      <c r="M58" s="382"/>
      <c r="N58" s="382"/>
      <c r="O58" s="382"/>
      <c r="P58" s="382"/>
      <c r="Q58" s="382"/>
      <c r="R58" s="382"/>
      <c r="S58" s="382"/>
      <c r="T58" s="382"/>
      <c r="U58" s="382"/>
      <c r="V58" s="382"/>
      <c r="W58" s="382"/>
      <c r="X58" s="393"/>
      <c r="Y58" s="393"/>
      <c r="Z58" s="393"/>
      <c r="AA58" s="393"/>
      <c r="AB58" s="393"/>
      <c r="AC58" s="394" t="str">
        <f t="shared" si="15"/>
        <v xml:space="preserve"> </v>
      </c>
      <c r="AD58" s="394"/>
      <c r="AE58" s="394"/>
      <c r="AF58" s="394"/>
      <c r="AG58" s="394"/>
      <c r="AH58" s="394" t="str">
        <f t="shared" si="16"/>
        <v xml:space="preserve"> </v>
      </c>
      <c r="AI58" s="394"/>
      <c r="AJ58" s="394"/>
      <c r="AK58" s="394"/>
      <c r="AL58" s="394"/>
      <c r="AM58" s="395" t="str">
        <f t="shared" si="17"/>
        <v/>
      </c>
      <c r="AN58" s="395"/>
      <c r="AO58" s="395"/>
      <c r="AP58" s="395"/>
      <c r="AQ58" s="396"/>
      <c r="AR58" s="379" t="e">
        <f t="shared" si="19"/>
        <v>#N/A</v>
      </c>
      <c r="AS58" s="379"/>
      <c r="AT58" s="379"/>
      <c r="AU58" s="379"/>
      <c r="AV58" s="379"/>
      <c r="AW58" s="379"/>
      <c r="AX58" s="369" t="e">
        <f t="shared" si="20"/>
        <v>#N/A</v>
      </c>
      <c r="AY58" s="370"/>
      <c r="CI58" s="199">
        <f t="shared" si="21"/>
        <v>0</v>
      </c>
      <c r="CK58" s="203" t="s">
        <v>202</v>
      </c>
      <c r="CL58" s="204" t="s">
        <v>140</v>
      </c>
      <c r="CM58" s="205">
        <v>1</v>
      </c>
      <c r="CN58" s="202"/>
      <c r="CO58" s="206" t="s">
        <v>201</v>
      </c>
      <c r="CP58" s="206" t="s">
        <v>201</v>
      </c>
      <c r="CQ58" s="206" t="s">
        <v>201</v>
      </c>
      <c r="CT58" s="215"/>
      <c r="DA58" s="75"/>
      <c r="DB58" s="36"/>
      <c r="DC58" s="36"/>
      <c r="DD58" s="36"/>
      <c r="DE58" s="36"/>
      <c r="DG58" s="202"/>
      <c r="DH58" s="202"/>
      <c r="DI58" s="202"/>
      <c r="EA58" s="97"/>
      <c r="EB58" s="97"/>
      <c r="EC58" s="97"/>
      <c r="ED58" s="97"/>
      <c r="EE58" s="97"/>
    </row>
    <row r="59" spans="2:135" ht="13.9" customHeight="1" x14ac:dyDescent="0.25">
      <c r="B59" s="96">
        <f t="shared" si="18"/>
        <v>0</v>
      </c>
      <c r="C59" s="392" t="str">
        <f t="shared" si="14"/>
        <v xml:space="preserve"> </v>
      </c>
      <c r="D59" s="382"/>
      <c r="E59" s="382"/>
      <c r="F59" s="382"/>
      <c r="G59" s="382"/>
      <c r="H59" s="382"/>
      <c r="I59" s="382"/>
      <c r="J59" s="382"/>
      <c r="K59" s="382"/>
      <c r="L59" s="382"/>
      <c r="M59" s="382"/>
      <c r="N59" s="382"/>
      <c r="O59" s="382"/>
      <c r="P59" s="382"/>
      <c r="Q59" s="382"/>
      <c r="R59" s="382"/>
      <c r="S59" s="382"/>
      <c r="T59" s="382"/>
      <c r="U59" s="382"/>
      <c r="V59" s="382"/>
      <c r="W59" s="382"/>
      <c r="X59" s="393"/>
      <c r="Y59" s="393"/>
      <c r="Z59" s="393"/>
      <c r="AA59" s="393"/>
      <c r="AB59" s="393"/>
      <c r="AC59" s="394" t="str">
        <f t="shared" si="15"/>
        <v xml:space="preserve"> </v>
      </c>
      <c r="AD59" s="394"/>
      <c r="AE59" s="394"/>
      <c r="AF59" s="394"/>
      <c r="AG59" s="394"/>
      <c r="AH59" s="394" t="str">
        <f t="shared" si="16"/>
        <v xml:space="preserve"> </v>
      </c>
      <c r="AI59" s="394"/>
      <c r="AJ59" s="394"/>
      <c r="AK59" s="394"/>
      <c r="AL59" s="394"/>
      <c r="AM59" s="395" t="str">
        <f t="shared" si="17"/>
        <v/>
      </c>
      <c r="AN59" s="395"/>
      <c r="AO59" s="395"/>
      <c r="AP59" s="395"/>
      <c r="AQ59" s="396"/>
      <c r="AR59" s="379" t="e">
        <f t="shared" si="19"/>
        <v>#N/A</v>
      </c>
      <c r="AS59" s="379"/>
      <c r="AT59" s="379"/>
      <c r="AU59" s="379"/>
      <c r="AV59" s="379"/>
      <c r="AW59" s="379"/>
      <c r="AX59" s="369" t="e">
        <f t="shared" si="20"/>
        <v>#N/A</v>
      </c>
      <c r="AY59" s="370"/>
      <c r="CI59" s="199">
        <f t="shared" si="21"/>
        <v>0</v>
      </c>
      <c r="CK59" s="203" t="s">
        <v>196</v>
      </c>
      <c r="CL59" s="204" t="s">
        <v>132</v>
      </c>
      <c r="CM59" s="205">
        <v>2</v>
      </c>
      <c r="CN59" s="202"/>
      <c r="CO59" s="206" t="s">
        <v>201</v>
      </c>
      <c r="CP59" s="206" t="s">
        <v>201</v>
      </c>
      <c r="CQ59" s="206" t="s">
        <v>201</v>
      </c>
      <c r="CT59" s="215"/>
      <c r="CV59" s="96"/>
      <c r="CW59" s="96"/>
      <c r="CX59" s="96"/>
      <c r="CY59" s="96"/>
      <c r="CZ59" s="96"/>
      <c r="DA59" s="75"/>
      <c r="DB59" s="36"/>
      <c r="DC59" s="36"/>
      <c r="DD59" s="36"/>
      <c r="DE59" s="36"/>
      <c r="DG59" s="202"/>
      <c r="DH59" s="202"/>
      <c r="DI59" s="202"/>
      <c r="EA59" s="97"/>
      <c r="EB59" s="97"/>
      <c r="EC59" s="97"/>
      <c r="ED59" s="97"/>
      <c r="EE59" s="97"/>
    </row>
    <row r="60" spans="2:135" ht="13.9" customHeight="1" x14ac:dyDescent="0.25">
      <c r="B60" s="96">
        <f t="shared" si="18"/>
        <v>0</v>
      </c>
      <c r="C60" s="392" t="str">
        <f t="shared" si="14"/>
        <v xml:space="preserve"> </v>
      </c>
      <c r="D60" s="382"/>
      <c r="E60" s="382"/>
      <c r="F60" s="382"/>
      <c r="G60" s="382"/>
      <c r="H60" s="382"/>
      <c r="I60" s="382"/>
      <c r="J60" s="382"/>
      <c r="K60" s="382"/>
      <c r="L60" s="382"/>
      <c r="M60" s="382"/>
      <c r="N60" s="382"/>
      <c r="O60" s="382"/>
      <c r="P60" s="382"/>
      <c r="Q60" s="382"/>
      <c r="R60" s="382"/>
      <c r="S60" s="382"/>
      <c r="T60" s="382"/>
      <c r="U60" s="382"/>
      <c r="V60" s="382"/>
      <c r="W60" s="382"/>
      <c r="X60" s="393"/>
      <c r="Y60" s="393"/>
      <c r="Z60" s="393"/>
      <c r="AA60" s="393"/>
      <c r="AB60" s="393"/>
      <c r="AC60" s="394" t="str">
        <f t="shared" si="15"/>
        <v xml:space="preserve"> </v>
      </c>
      <c r="AD60" s="394"/>
      <c r="AE60" s="394"/>
      <c r="AF60" s="394"/>
      <c r="AG60" s="394"/>
      <c r="AH60" s="394" t="str">
        <f t="shared" si="16"/>
        <v xml:space="preserve"> </v>
      </c>
      <c r="AI60" s="394"/>
      <c r="AJ60" s="394"/>
      <c r="AK60" s="394"/>
      <c r="AL60" s="394"/>
      <c r="AM60" s="395" t="str">
        <f t="shared" si="17"/>
        <v/>
      </c>
      <c r="AN60" s="395"/>
      <c r="AO60" s="395"/>
      <c r="AP60" s="395"/>
      <c r="AQ60" s="396"/>
      <c r="AR60" s="379" t="e">
        <f t="shared" si="19"/>
        <v>#N/A</v>
      </c>
      <c r="AS60" s="379"/>
      <c r="AT60" s="379"/>
      <c r="AU60" s="379"/>
      <c r="AV60" s="379"/>
      <c r="AW60" s="379"/>
      <c r="AX60" s="369" t="e">
        <f t="shared" si="20"/>
        <v>#N/A</v>
      </c>
      <c r="AY60" s="370"/>
      <c r="CI60" s="199">
        <f t="shared" si="21"/>
        <v>0</v>
      </c>
      <c r="CK60" s="203" t="s">
        <v>203</v>
      </c>
      <c r="CL60" s="204" t="s">
        <v>172</v>
      </c>
      <c r="CM60" s="205">
        <v>2</v>
      </c>
      <c r="CN60" s="202"/>
      <c r="CO60" s="206" t="s">
        <v>201</v>
      </c>
      <c r="CP60" s="206" t="s">
        <v>201</v>
      </c>
      <c r="CQ60" s="206" t="s">
        <v>201</v>
      </c>
      <c r="CT60" s="215"/>
      <c r="CV60" s="96"/>
      <c r="CW60" s="96"/>
      <c r="CX60" s="96"/>
      <c r="CY60" s="96"/>
      <c r="CZ60" s="96"/>
      <c r="DA60" s="75"/>
      <c r="DB60" s="36"/>
      <c r="DC60" s="36"/>
      <c r="DD60" s="36"/>
      <c r="DE60" s="36"/>
      <c r="DG60" s="202"/>
      <c r="DH60" s="202"/>
      <c r="DI60" s="202"/>
      <c r="EA60" s="97"/>
      <c r="EB60" s="97"/>
      <c r="EC60" s="97"/>
      <c r="ED60" s="97"/>
      <c r="EE60" s="97"/>
    </row>
    <row r="61" spans="2:135" ht="13.5" customHeight="1" x14ac:dyDescent="0.25">
      <c r="B61" s="96">
        <f t="shared" si="18"/>
        <v>0</v>
      </c>
      <c r="C61" s="392" t="str">
        <f t="shared" si="14"/>
        <v xml:space="preserve"> </v>
      </c>
      <c r="D61" s="382"/>
      <c r="E61" s="382"/>
      <c r="F61" s="382"/>
      <c r="G61" s="382"/>
      <c r="H61" s="382"/>
      <c r="I61" s="382"/>
      <c r="J61" s="382"/>
      <c r="K61" s="382"/>
      <c r="L61" s="382"/>
      <c r="M61" s="382"/>
      <c r="N61" s="382"/>
      <c r="O61" s="382"/>
      <c r="P61" s="382"/>
      <c r="Q61" s="382"/>
      <c r="R61" s="382"/>
      <c r="S61" s="382"/>
      <c r="T61" s="382"/>
      <c r="U61" s="382"/>
      <c r="V61" s="382"/>
      <c r="W61" s="382"/>
      <c r="X61" s="393"/>
      <c r="Y61" s="393"/>
      <c r="Z61" s="393"/>
      <c r="AA61" s="393"/>
      <c r="AB61" s="393"/>
      <c r="AC61" s="394" t="str">
        <f t="shared" si="15"/>
        <v xml:space="preserve"> </v>
      </c>
      <c r="AD61" s="394"/>
      <c r="AE61" s="394"/>
      <c r="AF61" s="394"/>
      <c r="AG61" s="394"/>
      <c r="AH61" s="394" t="str">
        <f t="shared" si="16"/>
        <v xml:space="preserve"> </v>
      </c>
      <c r="AI61" s="394"/>
      <c r="AJ61" s="394"/>
      <c r="AK61" s="394"/>
      <c r="AL61" s="394"/>
      <c r="AM61" s="395" t="str">
        <f t="shared" si="17"/>
        <v/>
      </c>
      <c r="AN61" s="395"/>
      <c r="AO61" s="395"/>
      <c r="AP61" s="395"/>
      <c r="AQ61" s="396"/>
      <c r="AR61" s="379" t="e">
        <f t="shared" si="19"/>
        <v>#N/A</v>
      </c>
      <c r="AS61" s="379"/>
      <c r="AT61" s="379"/>
      <c r="AU61" s="379"/>
      <c r="AV61" s="379"/>
      <c r="AW61" s="379"/>
      <c r="AX61" s="369" t="e">
        <f t="shared" si="20"/>
        <v>#N/A</v>
      </c>
      <c r="AY61" s="370"/>
      <c r="CI61" s="199">
        <f t="shared" si="21"/>
        <v>0</v>
      </c>
      <c r="CK61" s="203" t="s">
        <v>204</v>
      </c>
      <c r="CL61" s="204" t="s">
        <v>140</v>
      </c>
      <c r="CM61" s="205">
        <v>2</v>
      </c>
      <c r="CN61" s="202"/>
      <c r="CO61" s="206" t="s">
        <v>201</v>
      </c>
      <c r="CP61" s="206" t="s">
        <v>201</v>
      </c>
      <c r="CQ61" s="206" t="s">
        <v>201</v>
      </c>
      <c r="CT61" s="215"/>
      <c r="CV61" s="96"/>
      <c r="CW61" s="96"/>
      <c r="CX61" s="96"/>
      <c r="CY61" s="96"/>
      <c r="CZ61" s="96"/>
      <c r="DA61" s="75"/>
      <c r="DB61" s="36"/>
      <c r="DC61" s="36"/>
      <c r="DD61" s="36"/>
      <c r="DE61" s="36"/>
      <c r="DG61" s="202"/>
      <c r="DH61" s="202"/>
      <c r="DI61" s="202"/>
      <c r="EA61" s="97"/>
      <c r="EB61" s="97"/>
      <c r="EC61" s="97"/>
      <c r="ED61" s="97"/>
      <c r="EE61" s="97"/>
    </row>
    <row r="62" spans="2:135" ht="13.5" customHeight="1" x14ac:dyDescent="0.25">
      <c r="B62" s="96">
        <f t="shared" si="18"/>
        <v>0</v>
      </c>
      <c r="C62" s="392" t="str">
        <f t="shared" si="14"/>
        <v xml:space="preserve"> </v>
      </c>
      <c r="D62" s="382"/>
      <c r="E62" s="382"/>
      <c r="F62" s="382"/>
      <c r="G62" s="382"/>
      <c r="H62" s="382"/>
      <c r="I62" s="382"/>
      <c r="J62" s="382"/>
      <c r="K62" s="382"/>
      <c r="L62" s="382"/>
      <c r="M62" s="382"/>
      <c r="N62" s="382"/>
      <c r="O62" s="382"/>
      <c r="P62" s="382"/>
      <c r="Q62" s="382"/>
      <c r="R62" s="382"/>
      <c r="S62" s="382"/>
      <c r="T62" s="382"/>
      <c r="U62" s="382"/>
      <c r="V62" s="382"/>
      <c r="W62" s="382"/>
      <c r="X62" s="393"/>
      <c r="Y62" s="393"/>
      <c r="Z62" s="393"/>
      <c r="AA62" s="393"/>
      <c r="AB62" s="393"/>
      <c r="AC62" s="394" t="str">
        <f t="shared" si="15"/>
        <v xml:space="preserve"> </v>
      </c>
      <c r="AD62" s="394"/>
      <c r="AE62" s="394"/>
      <c r="AF62" s="394"/>
      <c r="AG62" s="394"/>
      <c r="AH62" s="394" t="str">
        <f t="shared" si="16"/>
        <v xml:space="preserve"> </v>
      </c>
      <c r="AI62" s="394"/>
      <c r="AJ62" s="394"/>
      <c r="AK62" s="394"/>
      <c r="AL62" s="394"/>
      <c r="AM62" s="395" t="str">
        <f t="shared" si="17"/>
        <v/>
      </c>
      <c r="AN62" s="395"/>
      <c r="AO62" s="395"/>
      <c r="AP62" s="395"/>
      <c r="AQ62" s="396"/>
      <c r="AR62" s="379" t="e">
        <f t="shared" si="19"/>
        <v>#N/A</v>
      </c>
      <c r="AS62" s="379"/>
      <c r="AT62" s="379"/>
      <c r="AU62" s="379"/>
      <c r="AV62" s="379"/>
      <c r="AW62" s="379"/>
      <c r="AX62" s="369" t="e">
        <f t="shared" si="20"/>
        <v>#N/A</v>
      </c>
      <c r="AY62" s="370"/>
      <c r="CI62" s="199">
        <f t="shared" si="21"/>
        <v>0</v>
      </c>
      <c r="CK62" s="203" t="s">
        <v>205</v>
      </c>
      <c r="CL62" s="204" t="s">
        <v>166</v>
      </c>
      <c r="CM62" s="205">
        <v>1</v>
      </c>
      <c r="CN62" s="202"/>
      <c r="CO62" s="206" t="s">
        <v>201</v>
      </c>
      <c r="CP62" s="206" t="s">
        <v>201</v>
      </c>
      <c r="CQ62" s="206" t="s">
        <v>201</v>
      </c>
      <c r="CT62" s="215"/>
      <c r="CV62" s="96"/>
      <c r="CW62" s="96"/>
      <c r="CX62" s="96"/>
      <c r="CY62" s="96"/>
      <c r="CZ62" s="96"/>
      <c r="DA62" s="75"/>
      <c r="DB62" s="36"/>
      <c r="DC62" s="36"/>
      <c r="DD62" s="36"/>
      <c r="DG62" s="202"/>
      <c r="DH62" s="202"/>
      <c r="DI62" s="202"/>
      <c r="EA62" s="97"/>
      <c r="EB62" s="97"/>
      <c r="EC62" s="97"/>
      <c r="ED62" s="97"/>
      <c r="EE62" s="97"/>
    </row>
    <row r="63" spans="2:135" ht="13.5" customHeight="1" x14ac:dyDescent="0.25">
      <c r="B63" s="96">
        <f t="shared" si="18"/>
        <v>0</v>
      </c>
      <c r="C63" s="392" t="str">
        <f t="shared" si="14"/>
        <v xml:space="preserve"> </v>
      </c>
      <c r="D63" s="382"/>
      <c r="E63" s="382"/>
      <c r="F63" s="382"/>
      <c r="G63" s="382"/>
      <c r="H63" s="382"/>
      <c r="I63" s="382"/>
      <c r="J63" s="382"/>
      <c r="K63" s="382"/>
      <c r="L63" s="382"/>
      <c r="M63" s="382"/>
      <c r="N63" s="382"/>
      <c r="O63" s="382"/>
      <c r="P63" s="382"/>
      <c r="Q63" s="382"/>
      <c r="R63" s="382"/>
      <c r="S63" s="382"/>
      <c r="T63" s="382"/>
      <c r="U63" s="382"/>
      <c r="V63" s="382"/>
      <c r="W63" s="382"/>
      <c r="X63" s="393"/>
      <c r="Y63" s="393"/>
      <c r="Z63" s="393"/>
      <c r="AA63" s="393"/>
      <c r="AB63" s="393"/>
      <c r="AC63" s="394" t="str">
        <f t="shared" si="15"/>
        <v xml:space="preserve"> </v>
      </c>
      <c r="AD63" s="394"/>
      <c r="AE63" s="394"/>
      <c r="AF63" s="394"/>
      <c r="AG63" s="394"/>
      <c r="AH63" s="394" t="str">
        <f t="shared" si="16"/>
        <v xml:space="preserve"> </v>
      </c>
      <c r="AI63" s="394"/>
      <c r="AJ63" s="394"/>
      <c r="AK63" s="394"/>
      <c r="AL63" s="394"/>
      <c r="AM63" s="395" t="str">
        <f t="shared" si="17"/>
        <v/>
      </c>
      <c r="AN63" s="395"/>
      <c r="AO63" s="395"/>
      <c r="AP63" s="395"/>
      <c r="AQ63" s="396"/>
      <c r="AR63" s="379" t="e">
        <f t="shared" si="19"/>
        <v>#N/A</v>
      </c>
      <c r="AS63" s="379"/>
      <c r="AT63" s="379"/>
      <c r="AU63" s="379"/>
      <c r="AV63" s="379"/>
      <c r="AW63" s="379"/>
      <c r="AX63" s="369" t="e">
        <f t="shared" si="20"/>
        <v>#N/A</v>
      </c>
      <c r="AY63" s="370"/>
      <c r="CI63" s="199">
        <f t="shared" si="21"/>
        <v>0</v>
      </c>
      <c r="CK63" s="203" t="s">
        <v>198</v>
      </c>
      <c r="CL63" s="204" t="s">
        <v>132</v>
      </c>
      <c r="CM63" s="205">
        <v>1</v>
      </c>
      <c r="CN63" s="202"/>
      <c r="CO63" s="206" t="s">
        <v>201</v>
      </c>
      <c r="CP63" s="206" t="s">
        <v>201</v>
      </c>
      <c r="CQ63" s="206" t="s">
        <v>201</v>
      </c>
      <c r="CT63" s="215"/>
      <c r="CV63" s="96"/>
      <c r="CW63" s="96"/>
      <c r="CX63" s="96"/>
      <c r="CY63" s="96"/>
      <c r="CZ63" s="96"/>
      <c r="DA63" s="75"/>
      <c r="DB63" s="36"/>
      <c r="DC63" s="36"/>
      <c r="DD63" s="36"/>
      <c r="DG63" s="202"/>
      <c r="DH63" s="202"/>
      <c r="DI63" s="202"/>
      <c r="EA63" s="97"/>
      <c r="EB63" s="97"/>
      <c r="EC63" s="97"/>
      <c r="ED63" s="97"/>
      <c r="EE63" s="97"/>
    </row>
    <row r="64" spans="2:135" ht="13.5" customHeight="1" x14ac:dyDescent="0.25">
      <c r="B64" s="96">
        <f t="shared" si="18"/>
        <v>0</v>
      </c>
      <c r="C64" s="392" t="str">
        <f t="shared" si="14"/>
        <v xml:space="preserve"> </v>
      </c>
      <c r="D64" s="382"/>
      <c r="E64" s="382"/>
      <c r="F64" s="382"/>
      <c r="G64" s="382"/>
      <c r="H64" s="382"/>
      <c r="I64" s="382"/>
      <c r="J64" s="382"/>
      <c r="K64" s="382"/>
      <c r="L64" s="382"/>
      <c r="M64" s="382"/>
      <c r="N64" s="382"/>
      <c r="O64" s="382"/>
      <c r="P64" s="382"/>
      <c r="Q64" s="382"/>
      <c r="R64" s="382"/>
      <c r="S64" s="382"/>
      <c r="T64" s="382"/>
      <c r="U64" s="382"/>
      <c r="V64" s="382"/>
      <c r="W64" s="382"/>
      <c r="X64" s="393"/>
      <c r="Y64" s="393"/>
      <c r="Z64" s="393"/>
      <c r="AA64" s="393"/>
      <c r="AB64" s="393"/>
      <c r="AC64" s="394" t="str">
        <f t="shared" si="15"/>
        <v xml:space="preserve"> </v>
      </c>
      <c r="AD64" s="394"/>
      <c r="AE64" s="394"/>
      <c r="AF64" s="394"/>
      <c r="AG64" s="394"/>
      <c r="AH64" s="394" t="str">
        <f t="shared" si="16"/>
        <v xml:space="preserve"> </v>
      </c>
      <c r="AI64" s="394"/>
      <c r="AJ64" s="394"/>
      <c r="AK64" s="394"/>
      <c r="AL64" s="394"/>
      <c r="AM64" s="395" t="str">
        <f t="shared" si="17"/>
        <v/>
      </c>
      <c r="AN64" s="395"/>
      <c r="AO64" s="395"/>
      <c r="AP64" s="395"/>
      <c r="AQ64" s="396"/>
      <c r="AR64" s="379" t="e">
        <f t="shared" si="19"/>
        <v>#N/A</v>
      </c>
      <c r="AS64" s="379"/>
      <c r="AT64" s="379"/>
      <c r="AU64" s="379"/>
      <c r="AV64" s="379"/>
      <c r="AW64" s="379"/>
      <c r="AX64" s="369" t="e">
        <f t="shared" si="20"/>
        <v>#N/A</v>
      </c>
      <c r="AY64" s="370"/>
      <c r="CI64" s="199">
        <f t="shared" si="21"/>
        <v>0</v>
      </c>
      <c r="CK64" s="203" t="s">
        <v>200</v>
      </c>
      <c r="CL64" s="204" t="s">
        <v>170</v>
      </c>
      <c r="CM64" s="205">
        <v>2</v>
      </c>
      <c r="CN64" s="202"/>
      <c r="CO64" s="206" t="s">
        <v>201</v>
      </c>
      <c r="CP64" s="206" t="s">
        <v>201</v>
      </c>
      <c r="CQ64" s="206" t="s">
        <v>201</v>
      </c>
      <c r="CT64" s="215"/>
      <c r="CV64" s="96"/>
      <c r="CW64" s="96"/>
      <c r="CX64" s="96"/>
      <c r="CY64" s="96"/>
      <c r="CZ64" s="96"/>
      <c r="DA64" s="75"/>
      <c r="DB64" s="36"/>
      <c r="DC64" s="36"/>
      <c r="DD64" s="36"/>
      <c r="EA64" s="97"/>
      <c r="EB64" s="97"/>
      <c r="EC64" s="97"/>
      <c r="ED64" s="97"/>
      <c r="EE64" s="97"/>
    </row>
    <row r="65" spans="2:143" ht="13.5" customHeight="1" x14ac:dyDescent="0.25">
      <c r="B65" s="96">
        <f t="shared" si="18"/>
        <v>0</v>
      </c>
      <c r="C65" s="392" t="str">
        <f t="shared" si="14"/>
        <v xml:space="preserve"> </v>
      </c>
      <c r="D65" s="382"/>
      <c r="E65" s="382"/>
      <c r="F65" s="382"/>
      <c r="G65" s="382"/>
      <c r="H65" s="382"/>
      <c r="I65" s="382"/>
      <c r="J65" s="382"/>
      <c r="K65" s="382"/>
      <c r="L65" s="382"/>
      <c r="M65" s="382"/>
      <c r="N65" s="382"/>
      <c r="O65" s="382"/>
      <c r="P65" s="382"/>
      <c r="Q65" s="382"/>
      <c r="R65" s="382"/>
      <c r="S65" s="382"/>
      <c r="T65" s="382"/>
      <c r="U65" s="382"/>
      <c r="V65" s="382"/>
      <c r="W65" s="382"/>
      <c r="X65" s="393"/>
      <c r="Y65" s="393"/>
      <c r="Z65" s="393"/>
      <c r="AA65" s="393"/>
      <c r="AB65" s="393"/>
      <c r="AC65" s="394" t="str">
        <f t="shared" si="15"/>
        <v xml:space="preserve"> </v>
      </c>
      <c r="AD65" s="394"/>
      <c r="AE65" s="394"/>
      <c r="AF65" s="394"/>
      <c r="AG65" s="394"/>
      <c r="AH65" s="394" t="str">
        <f t="shared" si="16"/>
        <v xml:space="preserve"> </v>
      </c>
      <c r="AI65" s="394"/>
      <c r="AJ65" s="394"/>
      <c r="AK65" s="394"/>
      <c r="AL65" s="394"/>
      <c r="AM65" s="395" t="str">
        <f t="shared" si="17"/>
        <v/>
      </c>
      <c r="AN65" s="395"/>
      <c r="AO65" s="395"/>
      <c r="AP65" s="395"/>
      <c r="AQ65" s="396"/>
      <c r="AR65" s="379" t="e">
        <f t="shared" si="19"/>
        <v>#N/A</v>
      </c>
      <c r="AS65" s="379"/>
      <c r="AT65" s="379"/>
      <c r="AU65" s="379"/>
      <c r="AV65" s="379"/>
      <c r="AW65" s="379"/>
      <c r="AX65" s="369" t="e">
        <f t="shared" si="20"/>
        <v>#N/A</v>
      </c>
      <c r="AY65" s="370"/>
      <c r="CI65" s="199">
        <f t="shared" si="21"/>
        <v>0</v>
      </c>
      <c r="CK65" s="203" t="s">
        <v>697</v>
      </c>
      <c r="CL65" s="204" t="s">
        <v>172</v>
      </c>
      <c r="CM65" s="205">
        <v>1</v>
      </c>
      <c r="CN65" s="202"/>
      <c r="CO65" s="206" t="s">
        <v>201</v>
      </c>
      <c r="CP65" s="206" t="s">
        <v>201</v>
      </c>
      <c r="CQ65" s="206" t="s">
        <v>201</v>
      </c>
      <c r="CT65" s="215"/>
      <c r="CV65" s="96"/>
      <c r="CW65" s="96"/>
      <c r="CX65" s="96"/>
      <c r="CY65" s="96"/>
      <c r="CZ65" s="96"/>
      <c r="DA65" s="75"/>
      <c r="DB65" s="36"/>
      <c r="DC65" s="36"/>
      <c r="DD65" s="36"/>
      <c r="EA65" s="97"/>
      <c r="EB65" s="97"/>
      <c r="EC65" s="97"/>
      <c r="ED65" s="97"/>
      <c r="EE65" s="97"/>
    </row>
    <row r="66" spans="2:143" ht="13.5" customHeight="1" x14ac:dyDescent="0.25">
      <c r="B66" s="96">
        <f t="shared" si="18"/>
        <v>0</v>
      </c>
      <c r="C66" s="392" t="str">
        <f t="shared" si="14"/>
        <v xml:space="preserve"> </v>
      </c>
      <c r="D66" s="382"/>
      <c r="E66" s="382"/>
      <c r="F66" s="382"/>
      <c r="G66" s="382"/>
      <c r="H66" s="382"/>
      <c r="I66" s="382"/>
      <c r="J66" s="382"/>
      <c r="K66" s="382"/>
      <c r="L66" s="382"/>
      <c r="M66" s="382"/>
      <c r="N66" s="382"/>
      <c r="O66" s="382"/>
      <c r="P66" s="382"/>
      <c r="Q66" s="382"/>
      <c r="R66" s="382"/>
      <c r="S66" s="382"/>
      <c r="T66" s="382"/>
      <c r="U66" s="382"/>
      <c r="V66" s="382"/>
      <c r="W66" s="382"/>
      <c r="X66" s="393"/>
      <c r="Y66" s="393"/>
      <c r="Z66" s="393"/>
      <c r="AA66" s="393"/>
      <c r="AB66" s="393"/>
      <c r="AC66" s="394" t="str">
        <f t="shared" si="15"/>
        <v xml:space="preserve"> </v>
      </c>
      <c r="AD66" s="394"/>
      <c r="AE66" s="394"/>
      <c r="AF66" s="394"/>
      <c r="AG66" s="394"/>
      <c r="AH66" s="394" t="str">
        <f t="shared" si="16"/>
        <v xml:space="preserve"> </v>
      </c>
      <c r="AI66" s="394"/>
      <c r="AJ66" s="394"/>
      <c r="AK66" s="394"/>
      <c r="AL66" s="394"/>
      <c r="AM66" s="395" t="str">
        <f t="shared" si="17"/>
        <v/>
      </c>
      <c r="AN66" s="395"/>
      <c r="AO66" s="395"/>
      <c r="AP66" s="395"/>
      <c r="AQ66" s="396"/>
      <c r="AR66" s="379" t="e">
        <f t="shared" si="19"/>
        <v>#N/A</v>
      </c>
      <c r="AS66" s="379"/>
      <c r="AT66" s="379"/>
      <c r="AU66" s="379"/>
      <c r="AV66" s="379"/>
      <c r="AW66" s="379"/>
      <c r="AX66" s="369" t="e">
        <f t="shared" si="20"/>
        <v>#N/A</v>
      </c>
      <c r="AY66" s="370"/>
      <c r="CI66" s="199">
        <f t="shared" si="21"/>
        <v>0</v>
      </c>
      <c r="CK66" s="203" t="s">
        <v>206</v>
      </c>
      <c r="CL66" s="204" t="s">
        <v>140</v>
      </c>
      <c r="CM66" s="205">
        <v>1</v>
      </c>
      <c r="CN66" s="202"/>
      <c r="CO66" s="206" t="s">
        <v>201</v>
      </c>
      <c r="CP66" s="206" t="s">
        <v>201</v>
      </c>
      <c r="CQ66" s="206" t="s">
        <v>201</v>
      </c>
      <c r="CT66" s="215"/>
      <c r="CV66" s="96"/>
      <c r="CW66" s="96"/>
      <c r="CX66" s="96"/>
      <c r="CY66" s="96"/>
      <c r="CZ66" s="96"/>
      <c r="EA66" s="97"/>
      <c r="EB66" s="97"/>
      <c r="EC66" s="97"/>
      <c r="ED66" s="97"/>
      <c r="EE66" s="97"/>
    </row>
    <row r="67" spans="2:143" ht="13.5" customHeight="1" thickBot="1" x14ac:dyDescent="0.3">
      <c r="B67" s="96">
        <f t="shared" si="18"/>
        <v>0</v>
      </c>
      <c r="C67" s="400" t="str">
        <f t="shared" si="14"/>
        <v xml:space="preserve"> </v>
      </c>
      <c r="D67" s="401"/>
      <c r="E67" s="401"/>
      <c r="F67" s="401"/>
      <c r="G67" s="401"/>
      <c r="H67" s="401"/>
      <c r="I67" s="401"/>
      <c r="J67" s="401"/>
      <c r="K67" s="401"/>
      <c r="L67" s="401"/>
      <c r="M67" s="401"/>
      <c r="N67" s="401"/>
      <c r="O67" s="401"/>
      <c r="P67" s="401"/>
      <c r="Q67" s="401"/>
      <c r="R67" s="401"/>
      <c r="S67" s="401"/>
      <c r="T67" s="401"/>
      <c r="U67" s="401"/>
      <c r="V67" s="401"/>
      <c r="W67" s="401"/>
      <c r="X67" s="402"/>
      <c r="Y67" s="402"/>
      <c r="Z67" s="402"/>
      <c r="AA67" s="402"/>
      <c r="AB67" s="402"/>
      <c r="AC67" s="412" t="str">
        <f t="shared" si="15"/>
        <v xml:space="preserve"> </v>
      </c>
      <c r="AD67" s="412"/>
      <c r="AE67" s="412"/>
      <c r="AF67" s="412"/>
      <c r="AG67" s="412"/>
      <c r="AH67" s="412" t="str">
        <f t="shared" si="16"/>
        <v xml:space="preserve"> </v>
      </c>
      <c r="AI67" s="412"/>
      <c r="AJ67" s="412"/>
      <c r="AK67" s="412"/>
      <c r="AL67" s="412"/>
      <c r="AM67" s="404" t="str">
        <f t="shared" si="17"/>
        <v/>
      </c>
      <c r="AN67" s="404"/>
      <c r="AO67" s="404"/>
      <c r="AP67" s="404"/>
      <c r="AQ67" s="405"/>
      <c r="AR67" s="380" t="e">
        <f t="shared" si="19"/>
        <v>#N/A</v>
      </c>
      <c r="AS67" s="380"/>
      <c r="AT67" s="380"/>
      <c r="AU67" s="380"/>
      <c r="AV67" s="380"/>
      <c r="AW67" s="380"/>
      <c r="AX67" s="369" t="e">
        <f t="shared" si="20"/>
        <v>#N/A</v>
      </c>
      <c r="AY67" s="370"/>
      <c r="CI67" s="199">
        <f t="shared" si="21"/>
        <v>0</v>
      </c>
      <c r="CK67" s="207" t="s">
        <v>201</v>
      </c>
      <c r="CL67" s="207" t="s">
        <v>201</v>
      </c>
      <c r="CM67" s="207" t="s">
        <v>201</v>
      </c>
      <c r="CN67" s="202"/>
      <c r="CO67" s="206" t="s">
        <v>201</v>
      </c>
      <c r="CP67" s="206" t="s">
        <v>201</v>
      </c>
      <c r="CQ67" s="206" t="s">
        <v>201</v>
      </c>
      <c r="CT67" s="215"/>
      <c r="CV67" s="96"/>
      <c r="CW67" s="96"/>
      <c r="CX67" s="96"/>
      <c r="CY67" s="96"/>
      <c r="CZ67" s="96"/>
      <c r="EA67" s="97"/>
      <c r="EB67" s="97"/>
      <c r="EC67" s="97"/>
      <c r="ED67" s="97"/>
      <c r="EE67" s="97"/>
    </row>
    <row r="68" spans="2:143" ht="13.5" customHeight="1" thickBot="1" x14ac:dyDescent="0.25">
      <c r="C68" s="97"/>
      <c r="D68" s="97"/>
      <c r="X68" s="125"/>
      <c r="Y68" s="125"/>
      <c r="Z68" s="125"/>
      <c r="AA68" s="125"/>
      <c r="AB68" s="125">
        <f>COLUMN()</f>
        <v>28</v>
      </c>
      <c r="AC68" s="125"/>
      <c r="AD68" s="125"/>
      <c r="AE68" s="125"/>
      <c r="AF68" s="125"/>
      <c r="AG68" s="125"/>
      <c r="AH68" s="4"/>
      <c r="AI68" s="4"/>
      <c r="AJ68" s="4"/>
      <c r="AK68" s="4"/>
      <c r="AL68" s="4"/>
      <c r="AM68" s="125"/>
      <c r="AN68" s="125"/>
      <c r="AO68" s="125"/>
      <c r="AP68" s="125"/>
      <c r="AQ68" s="125"/>
      <c r="CI68" s="210"/>
      <c r="CT68" s="215"/>
      <c r="CV68" s="96"/>
      <c r="EA68" s="97"/>
      <c r="EB68" s="97"/>
      <c r="EC68" s="97"/>
      <c r="ED68" s="97"/>
      <c r="EE68" s="97"/>
    </row>
    <row r="69" spans="2:143" ht="13.5" customHeight="1" thickBot="1" x14ac:dyDescent="0.25">
      <c r="C69" s="397" t="s">
        <v>207</v>
      </c>
      <c r="D69" s="398"/>
      <c r="E69" s="398"/>
      <c r="F69" s="398"/>
      <c r="G69" s="398"/>
      <c r="H69" s="398"/>
      <c r="I69" s="398"/>
      <c r="J69" s="398"/>
      <c r="K69" s="398"/>
      <c r="L69" s="398"/>
      <c r="M69" s="398"/>
      <c r="N69" s="398"/>
      <c r="O69" s="398"/>
      <c r="P69" s="398"/>
      <c r="Q69" s="398"/>
      <c r="R69" s="398"/>
      <c r="S69" s="398"/>
      <c r="T69" s="398"/>
      <c r="U69" s="398"/>
      <c r="V69" s="398"/>
      <c r="W69" s="399"/>
      <c r="X69" s="409" t="s">
        <v>83</v>
      </c>
      <c r="Y69" s="410"/>
      <c r="Z69" s="410"/>
      <c r="AA69" s="410"/>
      <c r="AB69" s="411"/>
      <c r="AC69" s="409" t="s">
        <v>84</v>
      </c>
      <c r="AD69" s="410"/>
      <c r="AE69" s="410"/>
      <c r="AF69" s="410"/>
      <c r="AG69" s="411"/>
      <c r="AH69" s="409" t="s">
        <v>85</v>
      </c>
      <c r="AI69" s="410"/>
      <c r="AJ69" s="410"/>
      <c r="AK69" s="410"/>
      <c r="AL69" s="411"/>
      <c r="AM69" s="409" t="s">
        <v>86</v>
      </c>
      <c r="AN69" s="410"/>
      <c r="AO69" s="410"/>
      <c r="AP69" s="410"/>
      <c r="AQ69" s="410"/>
      <c r="AR69" s="377" t="s">
        <v>689</v>
      </c>
      <c r="AS69" s="377"/>
      <c r="AT69" s="377"/>
      <c r="AU69" s="377"/>
      <c r="AV69" s="377"/>
      <c r="AW69" s="377"/>
      <c r="AX69" s="377"/>
      <c r="AY69" s="378"/>
      <c r="CI69" s="210"/>
      <c r="CK69" s="218">
        <f>Especialização</f>
        <v>0</v>
      </c>
      <c r="CL69" s="219" t="str">
        <f>CK69&amp;"custo"</f>
        <v>0custo</v>
      </c>
      <c r="CM69" s="220" t="str">
        <f>CK69&amp;"dif"</f>
        <v>0dif</v>
      </c>
      <c r="CN69" s="217" t="s">
        <v>208</v>
      </c>
      <c r="CO69" s="97"/>
      <c r="CP69" s="97"/>
      <c r="CQ69" s="217" t="s">
        <v>21</v>
      </c>
      <c r="CR69" s="217" t="str">
        <f>CQ69&amp;"custo"</f>
        <v>(Academia de Infantaria)custo</v>
      </c>
      <c r="CS69" s="217" t="str">
        <f>CQ69&amp;"dif"</f>
        <v>(Academia de Infantaria)dif</v>
      </c>
      <c r="CT69" s="97"/>
      <c r="CU69" s="217" t="s">
        <v>23</v>
      </c>
      <c r="CV69" s="217" t="str">
        <f>CU69&amp;"custo"</f>
        <v>(Academia dos Arqueiro)custo</v>
      </c>
      <c r="CW69" s="217" t="str">
        <f>CU69&amp;"dif"</f>
        <v>(Academia dos Arqueiro)dif</v>
      </c>
      <c r="CY69" s="217" t="s">
        <v>26</v>
      </c>
      <c r="CZ69" s="217" t="str">
        <f>CY69&amp;"custo"</f>
        <v>(Academia dos Cavaleiros)custo</v>
      </c>
      <c r="DA69" s="217" t="str">
        <f>CY69&amp;"dif"</f>
        <v>(Academia dos Cavaleiros)dif</v>
      </c>
      <c r="DC69" s="217" t="s">
        <v>27</v>
      </c>
      <c r="DD69" s="217" t="str">
        <f>DC69&amp;"custo"</f>
        <v>(Academia dos Gladiadores)custo</v>
      </c>
      <c r="DE69" s="217" t="str">
        <f>DC69&amp;"dif"</f>
        <v>(Academia dos Gladiadores)dif</v>
      </c>
      <c r="DG69" s="217" t="s">
        <v>49</v>
      </c>
      <c r="DH69" s="217" t="str">
        <f>DG69&amp;"custo"</f>
        <v>(Guilda dos Assassinos)custo</v>
      </c>
      <c r="DI69" s="217" t="str">
        <f>DG69&amp;"dif"</f>
        <v>(Guilda dos Assassinos)dif</v>
      </c>
      <c r="DK69" s="217" t="s">
        <v>50</v>
      </c>
      <c r="DL69" s="217" t="str">
        <f>DK69&amp;"custo"</f>
        <v>(Guilda dos Ladrões)custo</v>
      </c>
      <c r="DM69" s="217" t="str">
        <f>DK69&amp;"dif"</f>
        <v>(Guilda dos Ladrões)dif</v>
      </c>
      <c r="DO69" s="217" t="s">
        <v>51</v>
      </c>
      <c r="DP69" s="217" t="str">
        <f>DO69&amp;"custo"</f>
        <v>(Guilda dos Piratas)custo</v>
      </c>
      <c r="DQ69" s="217" t="str">
        <f>DO69&amp;"dif"</f>
        <v>(Guilda dos Piratas)dif</v>
      </c>
      <c r="DS69" s="97" t="s">
        <v>209</v>
      </c>
      <c r="DT69" s="97" t="str">
        <f>DS69&amp;"custo"</f>
        <v>Sem Especializaçãocusto</v>
      </c>
      <c r="DU69" s="97" t="str">
        <f>DS69&amp;"dif"</f>
        <v>Sem Especializaçãodif</v>
      </c>
      <c r="EK69" s="97"/>
      <c r="EL69" s="97"/>
      <c r="EM69" s="97"/>
    </row>
    <row r="70" spans="2:143" ht="13.5" customHeight="1" x14ac:dyDescent="0.25">
      <c r="B70" s="96">
        <f>IF(X70&lt;&gt;"",B67+1,B67)</f>
        <v>0</v>
      </c>
      <c r="C70" s="408" t="e">
        <f t="shared" ref="C70:C81" si="22">CK70</f>
        <v>#N/A</v>
      </c>
      <c r="D70" s="381"/>
      <c r="E70" s="381"/>
      <c r="F70" s="381"/>
      <c r="G70" s="381"/>
      <c r="H70" s="381"/>
      <c r="I70" s="381"/>
      <c r="J70" s="381"/>
      <c r="K70" s="381"/>
      <c r="L70" s="381"/>
      <c r="M70" s="381"/>
      <c r="N70" s="381"/>
      <c r="O70" s="381"/>
      <c r="P70" s="381"/>
      <c r="Q70" s="381"/>
      <c r="R70" s="381"/>
      <c r="S70" s="381"/>
      <c r="T70" s="381"/>
      <c r="U70" s="381"/>
      <c r="V70" s="381"/>
      <c r="W70" s="381"/>
      <c r="X70" s="407"/>
      <c r="Y70" s="407"/>
      <c r="Z70" s="407"/>
      <c r="AA70" s="407"/>
      <c r="AB70" s="407"/>
      <c r="AC70" s="413" t="e">
        <f t="shared" ref="AC70:AC81" si="23">IF(C70&lt;&gt;"",CL70,"")</f>
        <v>#N/A</v>
      </c>
      <c r="AD70" s="413"/>
      <c r="AE70" s="413"/>
      <c r="AF70" s="413"/>
      <c r="AG70" s="413"/>
      <c r="AH70" s="413" t="e">
        <f t="shared" ref="AH70:AH81" si="24">CM70</f>
        <v>#N/A</v>
      </c>
      <c r="AI70" s="413"/>
      <c r="AJ70" s="413"/>
      <c r="AK70" s="413"/>
      <c r="AL70" s="413"/>
      <c r="AM70" s="413" t="str">
        <f t="shared" ref="AM70:AM81" si="25">IF(X70&gt;0,VLOOKUP(AH70,$CI$23:$CJ$30,2,FALSE)+X70,"")</f>
        <v/>
      </c>
      <c r="AN70" s="413"/>
      <c r="AO70" s="413"/>
      <c r="AP70" s="413"/>
      <c r="AQ70" s="414"/>
      <c r="AR70" s="485" t="e">
        <f>VLOOKUP(C70,$CK$85:$CL$144,2,FALSE)</f>
        <v>#N/A</v>
      </c>
      <c r="AS70" s="485"/>
      <c r="AT70" s="485"/>
      <c r="AU70" s="485"/>
      <c r="AV70" s="485"/>
      <c r="AW70" s="485"/>
      <c r="AX70" s="369" t="e">
        <f>IF(AR70="Proteção","🛡","")&amp;IF(AR70="Ataque","⚔","")&amp;IF(AR70="Suporte","♖","")&amp;IF(AR70="Precisão","☉","")&amp;IF(AR70="Agressão","☠","")&amp;IF(AR70="Postura","⛹","")</f>
        <v>#N/A</v>
      </c>
      <c r="AY70" s="370"/>
      <c r="CI70" s="199">
        <f t="shared" ref="CI70:CI81" si="26">IF(X70&lt;&gt;"",AC70*X70,0)</f>
        <v>0</v>
      </c>
      <c r="CK70" s="3" t="e">
        <f t="shared" ref="CK70:CK81" si="27">IF(HLOOKUP($CK$69,$CQ$69:$DV$81,CN70,FALSE)&lt;&gt;"",HLOOKUP($CK$69,$CQ$69:$DV$81,CN70,FALSE),"")</f>
        <v>#N/A</v>
      </c>
      <c r="CL70" s="135" t="e">
        <f t="shared" ref="CL70:CL81" si="28">HLOOKUP($CL$69,$CQ$69:$DV$81,CN70,FALSE)</f>
        <v>#N/A</v>
      </c>
      <c r="CM70" s="200" t="e">
        <f t="shared" ref="CM70:CM81" si="29">HLOOKUP($CM$69,$CQ$69:$DV$81,CN70,FALSE)</f>
        <v>#N/A</v>
      </c>
      <c r="CN70" s="217">
        <v>2</v>
      </c>
      <c r="CO70" s="97"/>
      <c r="CP70" s="97"/>
      <c r="CQ70" s="216" t="s">
        <v>177</v>
      </c>
      <c r="CR70" s="216">
        <v>1</v>
      </c>
      <c r="CS70" s="216" t="s">
        <v>136</v>
      </c>
      <c r="CT70" s="97"/>
      <c r="CU70" s="216" t="s">
        <v>210</v>
      </c>
      <c r="CV70" s="216">
        <v>2</v>
      </c>
      <c r="CW70" s="216" t="s">
        <v>140</v>
      </c>
      <c r="CY70" s="216" t="s">
        <v>211</v>
      </c>
      <c r="CZ70" s="216">
        <v>1</v>
      </c>
      <c r="DA70" s="216" t="s">
        <v>172</v>
      </c>
      <c r="DC70" s="216" t="s">
        <v>189</v>
      </c>
      <c r="DD70" s="216">
        <v>1</v>
      </c>
      <c r="DE70" s="216" t="s">
        <v>132</v>
      </c>
      <c r="DG70" s="216" t="s">
        <v>131</v>
      </c>
      <c r="DH70" s="216">
        <v>1</v>
      </c>
      <c r="DI70" s="216" t="s">
        <v>132</v>
      </c>
      <c r="DK70" s="216" t="s">
        <v>189</v>
      </c>
      <c r="DL70" s="216">
        <v>1</v>
      </c>
      <c r="DM70" s="216" t="s">
        <v>132</v>
      </c>
      <c r="DO70" s="216" t="s">
        <v>199</v>
      </c>
      <c r="DP70" s="216">
        <v>1</v>
      </c>
      <c r="DQ70" s="216" t="s">
        <v>166</v>
      </c>
      <c r="DS70" s="97" t="s">
        <v>209</v>
      </c>
      <c r="DU70" s="97" t="s">
        <v>132</v>
      </c>
      <c r="DV70" s="97" t="s">
        <v>132</v>
      </c>
      <c r="EK70" s="97"/>
      <c r="EL70" s="97"/>
      <c r="EM70" s="97"/>
    </row>
    <row r="71" spans="2:143" ht="13.5" customHeight="1" x14ac:dyDescent="0.25">
      <c r="B71" s="96">
        <f t="shared" ref="B71:B81" si="30">IF(X71&lt;&gt;"",B70+1,B70)</f>
        <v>0</v>
      </c>
      <c r="C71" s="392" t="e">
        <f t="shared" si="22"/>
        <v>#N/A</v>
      </c>
      <c r="D71" s="382"/>
      <c r="E71" s="382"/>
      <c r="F71" s="382"/>
      <c r="G71" s="382"/>
      <c r="H71" s="382"/>
      <c r="I71" s="382"/>
      <c r="J71" s="382"/>
      <c r="K71" s="382"/>
      <c r="L71" s="382"/>
      <c r="M71" s="382"/>
      <c r="N71" s="382"/>
      <c r="O71" s="382"/>
      <c r="P71" s="382"/>
      <c r="Q71" s="382"/>
      <c r="R71" s="382"/>
      <c r="S71" s="382"/>
      <c r="T71" s="382"/>
      <c r="U71" s="382"/>
      <c r="V71" s="382"/>
      <c r="W71" s="382"/>
      <c r="X71" s="393"/>
      <c r="Y71" s="393"/>
      <c r="Z71" s="393"/>
      <c r="AA71" s="393"/>
      <c r="AB71" s="393"/>
      <c r="AC71" s="413" t="e">
        <f t="shared" si="23"/>
        <v>#N/A</v>
      </c>
      <c r="AD71" s="413"/>
      <c r="AE71" s="413"/>
      <c r="AF71" s="413"/>
      <c r="AG71" s="413"/>
      <c r="AH71" s="395" t="e">
        <f t="shared" si="24"/>
        <v>#N/A</v>
      </c>
      <c r="AI71" s="395"/>
      <c r="AJ71" s="395"/>
      <c r="AK71" s="395"/>
      <c r="AL71" s="395"/>
      <c r="AM71" s="395" t="str">
        <f t="shared" si="25"/>
        <v/>
      </c>
      <c r="AN71" s="395"/>
      <c r="AO71" s="395"/>
      <c r="AP71" s="395"/>
      <c r="AQ71" s="396"/>
      <c r="AR71" s="379" t="e">
        <f t="shared" ref="AR71:AR81" si="31">VLOOKUP(C71,$CK$85:$CL$144,2,FALSE)</f>
        <v>#N/A</v>
      </c>
      <c r="AS71" s="379"/>
      <c r="AT71" s="379"/>
      <c r="AU71" s="379"/>
      <c r="AV71" s="379"/>
      <c r="AW71" s="379"/>
      <c r="AX71" s="369" t="e">
        <f t="shared" ref="AX71:AX81" si="32">IF(AR71="Proteção","🛡","")&amp;IF(AR71="Ataque","⚔","")&amp;IF(AR71="Suporte","♖","")&amp;IF(AR71="Precisão","☉","")&amp;IF(AR71="Agressão","☠","")&amp;IF(AR71="Postura","⛹","")</f>
        <v>#N/A</v>
      </c>
      <c r="AY71" s="370"/>
      <c r="CI71" s="199">
        <f t="shared" si="26"/>
        <v>0</v>
      </c>
      <c r="CK71" s="3" t="e">
        <f t="shared" si="27"/>
        <v>#N/A</v>
      </c>
      <c r="CL71" s="135" t="e">
        <f t="shared" si="28"/>
        <v>#N/A</v>
      </c>
      <c r="CM71" s="200" t="e">
        <f t="shared" si="29"/>
        <v>#N/A</v>
      </c>
      <c r="CN71" s="217">
        <v>3</v>
      </c>
      <c r="CO71" s="97"/>
      <c r="CP71" s="97"/>
      <c r="CQ71" s="216" t="s">
        <v>135</v>
      </c>
      <c r="CR71" s="216">
        <v>1</v>
      </c>
      <c r="CS71" s="216" t="s">
        <v>136</v>
      </c>
      <c r="CT71" s="97"/>
      <c r="CU71" s="216" t="s">
        <v>191</v>
      </c>
      <c r="CV71" s="216">
        <v>1</v>
      </c>
      <c r="CW71" s="216" t="s">
        <v>166</v>
      </c>
      <c r="CY71" s="216" t="s">
        <v>212</v>
      </c>
      <c r="CZ71" s="216">
        <v>2</v>
      </c>
      <c r="DA71" s="216" t="s">
        <v>172</v>
      </c>
      <c r="DC71" s="216" t="s">
        <v>190</v>
      </c>
      <c r="DD71" s="216">
        <v>1</v>
      </c>
      <c r="DE71" s="216" t="s">
        <v>132</v>
      </c>
      <c r="DG71" s="216" t="s">
        <v>135</v>
      </c>
      <c r="DH71" s="216">
        <v>2</v>
      </c>
      <c r="DI71" s="216" t="s">
        <v>136</v>
      </c>
      <c r="DK71" s="216" t="s">
        <v>213</v>
      </c>
      <c r="DL71" s="216">
        <v>1</v>
      </c>
      <c r="DM71" s="216" t="s">
        <v>140</v>
      </c>
      <c r="DO71" s="216" t="s">
        <v>196</v>
      </c>
      <c r="DP71" s="216">
        <v>1</v>
      </c>
      <c r="DQ71" s="216" t="s">
        <v>132</v>
      </c>
      <c r="DS71" s="97" t="s">
        <v>209</v>
      </c>
      <c r="DU71" s="97" t="s">
        <v>132</v>
      </c>
      <c r="DV71" s="97" t="s">
        <v>132</v>
      </c>
      <c r="EK71" s="97"/>
      <c r="EL71" s="97"/>
      <c r="EM71" s="97"/>
    </row>
    <row r="72" spans="2:143" ht="14.25" customHeight="1" x14ac:dyDescent="0.25">
      <c r="B72" s="96">
        <f t="shared" si="30"/>
        <v>0</v>
      </c>
      <c r="C72" s="392" t="e">
        <f t="shared" si="22"/>
        <v>#N/A</v>
      </c>
      <c r="D72" s="382"/>
      <c r="E72" s="382"/>
      <c r="F72" s="382"/>
      <c r="G72" s="382"/>
      <c r="H72" s="382"/>
      <c r="I72" s="382"/>
      <c r="J72" s="382"/>
      <c r="K72" s="382"/>
      <c r="L72" s="382"/>
      <c r="M72" s="382"/>
      <c r="N72" s="382"/>
      <c r="O72" s="382"/>
      <c r="P72" s="382"/>
      <c r="Q72" s="382"/>
      <c r="R72" s="382"/>
      <c r="S72" s="382"/>
      <c r="T72" s="382"/>
      <c r="U72" s="382"/>
      <c r="V72" s="382"/>
      <c r="W72" s="382"/>
      <c r="X72" s="393"/>
      <c r="Y72" s="393"/>
      <c r="Z72" s="393"/>
      <c r="AA72" s="393"/>
      <c r="AB72" s="393"/>
      <c r="AC72" s="413" t="e">
        <f t="shared" si="23"/>
        <v>#N/A</v>
      </c>
      <c r="AD72" s="413"/>
      <c r="AE72" s="413"/>
      <c r="AF72" s="413"/>
      <c r="AG72" s="413"/>
      <c r="AH72" s="395" t="e">
        <f t="shared" si="24"/>
        <v>#N/A</v>
      </c>
      <c r="AI72" s="395"/>
      <c r="AJ72" s="395"/>
      <c r="AK72" s="395"/>
      <c r="AL72" s="395"/>
      <c r="AM72" s="395" t="str">
        <f t="shared" si="25"/>
        <v/>
      </c>
      <c r="AN72" s="395"/>
      <c r="AO72" s="395"/>
      <c r="AP72" s="395"/>
      <c r="AQ72" s="396"/>
      <c r="AR72" s="379" t="e">
        <f t="shared" si="31"/>
        <v>#N/A</v>
      </c>
      <c r="AS72" s="379"/>
      <c r="AT72" s="379"/>
      <c r="AU72" s="379"/>
      <c r="AV72" s="379"/>
      <c r="AW72" s="379"/>
      <c r="AX72" s="369" t="e">
        <f t="shared" si="32"/>
        <v>#N/A</v>
      </c>
      <c r="AY72" s="370"/>
      <c r="CI72" s="199">
        <f t="shared" si="26"/>
        <v>0</v>
      </c>
      <c r="CK72" s="3" t="e">
        <f t="shared" si="27"/>
        <v>#N/A</v>
      </c>
      <c r="CL72" s="135" t="e">
        <f t="shared" si="28"/>
        <v>#N/A</v>
      </c>
      <c r="CM72" s="200" t="e">
        <f t="shared" si="29"/>
        <v>#N/A</v>
      </c>
      <c r="CN72" s="217">
        <v>4</v>
      </c>
      <c r="CQ72" s="216" t="s">
        <v>214</v>
      </c>
      <c r="CR72" s="216">
        <v>2</v>
      </c>
      <c r="CS72" s="216" t="s">
        <v>136</v>
      </c>
      <c r="CT72" s="97"/>
      <c r="CU72" s="216" t="s">
        <v>215</v>
      </c>
      <c r="CV72" s="216">
        <v>1</v>
      </c>
      <c r="CW72" s="216" t="s">
        <v>166</v>
      </c>
      <c r="CY72" s="216" t="s">
        <v>216</v>
      </c>
      <c r="CZ72" s="216">
        <v>2</v>
      </c>
      <c r="DA72" s="216" t="s">
        <v>140</v>
      </c>
      <c r="DC72" s="216" t="s">
        <v>217</v>
      </c>
      <c r="DD72" s="216">
        <v>2</v>
      </c>
      <c r="DE72" s="216" t="s">
        <v>136</v>
      </c>
      <c r="DG72" s="216" t="s">
        <v>139</v>
      </c>
      <c r="DH72" s="216">
        <v>1</v>
      </c>
      <c r="DI72" s="216" t="s">
        <v>140</v>
      </c>
      <c r="DK72" s="216" t="s">
        <v>218</v>
      </c>
      <c r="DL72" s="216">
        <v>2</v>
      </c>
      <c r="DM72" s="216" t="s">
        <v>140</v>
      </c>
      <c r="DO72" s="216" t="s">
        <v>219</v>
      </c>
      <c r="DP72" s="216">
        <v>2</v>
      </c>
      <c r="DQ72" s="216" t="s">
        <v>166</v>
      </c>
      <c r="DS72" s="97" t="s">
        <v>209</v>
      </c>
      <c r="DU72" s="97" t="s">
        <v>132</v>
      </c>
      <c r="DV72" s="97" t="s">
        <v>132</v>
      </c>
      <c r="EK72" s="97"/>
      <c r="EL72" s="97"/>
      <c r="EM72" s="97"/>
    </row>
    <row r="73" spans="2:143" ht="14.25" customHeight="1" x14ac:dyDescent="0.25">
      <c r="B73" s="96">
        <f t="shared" si="30"/>
        <v>0</v>
      </c>
      <c r="C73" s="392" t="e">
        <f t="shared" si="22"/>
        <v>#N/A</v>
      </c>
      <c r="D73" s="382"/>
      <c r="E73" s="382"/>
      <c r="F73" s="382"/>
      <c r="G73" s="382"/>
      <c r="H73" s="382"/>
      <c r="I73" s="382"/>
      <c r="J73" s="382"/>
      <c r="K73" s="382"/>
      <c r="L73" s="382"/>
      <c r="M73" s="382"/>
      <c r="N73" s="382"/>
      <c r="O73" s="382"/>
      <c r="P73" s="382"/>
      <c r="Q73" s="382"/>
      <c r="R73" s="382"/>
      <c r="S73" s="382"/>
      <c r="T73" s="382"/>
      <c r="U73" s="382"/>
      <c r="V73" s="382"/>
      <c r="W73" s="382"/>
      <c r="X73" s="393"/>
      <c r="Y73" s="393"/>
      <c r="Z73" s="393"/>
      <c r="AA73" s="393"/>
      <c r="AB73" s="393"/>
      <c r="AC73" s="413" t="e">
        <f t="shared" si="23"/>
        <v>#N/A</v>
      </c>
      <c r="AD73" s="413"/>
      <c r="AE73" s="413"/>
      <c r="AF73" s="413"/>
      <c r="AG73" s="413"/>
      <c r="AH73" s="395" t="e">
        <f t="shared" si="24"/>
        <v>#N/A</v>
      </c>
      <c r="AI73" s="395"/>
      <c r="AJ73" s="395"/>
      <c r="AK73" s="395"/>
      <c r="AL73" s="395"/>
      <c r="AM73" s="395" t="str">
        <f t="shared" si="25"/>
        <v/>
      </c>
      <c r="AN73" s="395"/>
      <c r="AO73" s="395"/>
      <c r="AP73" s="395"/>
      <c r="AQ73" s="396"/>
      <c r="AR73" s="379" t="e">
        <f t="shared" si="31"/>
        <v>#N/A</v>
      </c>
      <c r="AS73" s="379"/>
      <c r="AT73" s="379"/>
      <c r="AU73" s="379"/>
      <c r="AV73" s="379"/>
      <c r="AW73" s="379"/>
      <c r="AX73" s="369" t="e">
        <f t="shared" si="32"/>
        <v>#N/A</v>
      </c>
      <c r="AY73" s="370"/>
      <c r="CI73" s="199">
        <f t="shared" si="26"/>
        <v>0</v>
      </c>
      <c r="CK73" s="3" t="e">
        <f t="shared" si="27"/>
        <v>#N/A</v>
      </c>
      <c r="CL73" s="135" t="e">
        <f t="shared" si="28"/>
        <v>#N/A</v>
      </c>
      <c r="CM73" s="200" t="e">
        <f t="shared" si="29"/>
        <v>#N/A</v>
      </c>
      <c r="CN73" s="217">
        <v>5</v>
      </c>
      <c r="CQ73" s="216" t="s">
        <v>220</v>
      </c>
      <c r="CR73" s="216">
        <v>1</v>
      </c>
      <c r="CS73" s="216" t="s">
        <v>172</v>
      </c>
      <c r="CT73" s="97"/>
      <c r="CU73" s="216" t="s">
        <v>221</v>
      </c>
      <c r="CV73" s="216">
        <v>1</v>
      </c>
      <c r="CW73" s="216" t="s">
        <v>140</v>
      </c>
      <c r="CY73" s="216" t="s">
        <v>195</v>
      </c>
      <c r="CZ73" s="216">
        <v>1</v>
      </c>
      <c r="DA73" s="216" t="s">
        <v>136</v>
      </c>
      <c r="DC73" s="216" t="s">
        <v>199</v>
      </c>
      <c r="DD73" s="216">
        <v>1</v>
      </c>
      <c r="DE73" s="216" t="s">
        <v>166</v>
      </c>
      <c r="DG73" s="216"/>
      <c r="DH73" s="216"/>
      <c r="DI73" s="216"/>
      <c r="DK73" s="216"/>
      <c r="DL73" s="216"/>
      <c r="DM73" s="216"/>
      <c r="DO73" s="216"/>
      <c r="DP73" s="216"/>
      <c r="DQ73" s="216"/>
      <c r="DS73" s="97" t="s">
        <v>209</v>
      </c>
      <c r="DU73" s="97" t="s">
        <v>132</v>
      </c>
      <c r="DV73" s="97" t="s">
        <v>132</v>
      </c>
      <c r="EK73" s="97"/>
      <c r="EL73" s="97"/>
      <c r="EM73" s="97"/>
    </row>
    <row r="74" spans="2:143" ht="14.25" customHeight="1" x14ac:dyDescent="0.25">
      <c r="B74" s="96">
        <f t="shared" si="30"/>
        <v>0</v>
      </c>
      <c r="C74" s="392" t="e">
        <f t="shared" si="22"/>
        <v>#N/A</v>
      </c>
      <c r="D74" s="382"/>
      <c r="E74" s="382"/>
      <c r="F74" s="382"/>
      <c r="G74" s="382"/>
      <c r="H74" s="382"/>
      <c r="I74" s="382"/>
      <c r="J74" s="382"/>
      <c r="K74" s="382"/>
      <c r="L74" s="382"/>
      <c r="M74" s="382"/>
      <c r="N74" s="382"/>
      <c r="O74" s="382"/>
      <c r="P74" s="382"/>
      <c r="Q74" s="382"/>
      <c r="R74" s="382"/>
      <c r="S74" s="382"/>
      <c r="T74" s="382"/>
      <c r="U74" s="382"/>
      <c r="V74" s="382"/>
      <c r="W74" s="382"/>
      <c r="X74" s="393"/>
      <c r="Y74" s="393"/>
      <c r="Z74" s="393"/>
      <c r="AA74" s="393"/>
      <c r="AB74" s="393"/>
      <c r="AC74" s="413" t="e">
        <f t="shared" si="23"/>
        <v>#N/A</v>
      </c>
      <c r="AD74" s="413"/>
      <c r="AE74" s="413"/>
      <c r="AF74" s="413"/>
      <c r="AG74" s="413"/>
      <c r="AH74" s="395" t="e">
        <f t="shared" si="24"/>
        <v>#N/A</v>
      </c>
      <c r="AI74" s="395"/>
      <c r="AJ74" s="395"/>
      <c r="AK74" s="395"/>
      <c r="AL74" s="395"/>
      <c r="AM74" s="395" t="str">
        <f t="shared" si="25"/>
        <v/>
      </c>
      <c r="AN74" s="395"/>
      <c r="AO74" s="395"/>
      <c r="AP74" s="395"/>
      <c r="AQ74" s="396"/>
      <c r="AR74" s="379" t="e">
        <f t="shared" si="31"/>
        <v>#N/A</v>
      </c>
      <c r="AS74" s="379"/>
      <c r="AT74" s="379"/>
      <c r="AU74" s="379"/>
      <c r="AV74" s="379"/>
      <c r="AW74" s="379"/>
      <c r="AX74" s="369" t="e">
        <f t="shared" si="32"/>
        <v>#N/A</v>
      </c>
      <c r="AY74" s="370"/>
      <c r="CI74" s="213">
        <f t="shared" si="26"/>
        <v>0</v>
      </c>
      <c r="CK74" s="3" t="e">
        <f t="shared" si="27"/>
        <v>#N/A</v>
      </c>
      <c r="CL74" s="135" t="e">
        <f t="shared" si="28"/>
        <v>#N/A</v>
      </c>
      <c r="CM74" s="200" t="e">
        <f t="shared" si="29"/>
        <v>#N/A</v>
      </c>
      <c r="CN74" s="217">
        <v>6</v>
      </c>
      <c r="CQ74" s="216" t="s">
        <v>196</v>
      </c>
      <c r="CR74" s="216">
        <v>1</v>
      </c>
      <c r="CS74" s="216" t="s">
        <v>132</v>
      </c>
      <c r="CT74" s="97"/>
      <c r="CU74" s="216" t="s">
        <v>193</v>
      </c>
      <c r="CV74" s="216">
        <v>1</v>
      </c>
      <c r="CW74" s="216" t="s">
        <v>140</v>
      </c>
      <c r="CY74" s="216" t="s">
        <v>181</v>
      </c>
      <c r="CZ74" s="216">
        <v>1</v>
      </c>
      <c r="DA74" s="216" t="s">
        <v>172</v>
      </c>
      <c r="DC74" s="216" t="s">
        <v>222</v>
      </c>
      <c r="DD74" s="216">
        <v>1</v>
      </c>
      <c r="DE74" s="216" t="s">
        <v>136</v>
      </c>
      <c r="DG74" s="216"/>
      <c r="DH74" s="216"/>
      <c r="DI74" s="216"/>
      <c r="DK74" s="216"/>
      <c r="DL74" s="216"/>
      <c r="DM74" s="216"/>
      <c r="DO74" s="216"/>
      <c r="DP74" s="216"/>
      <c r="DQ74" s="216"/>
      <c r="DS74" s="97" t="s">
        <v>209</v>
      </c>
      <c r="DU74" s="97" t="s">
        <v>132</v>
      </c>
      <c r="DV74" s="97" t="s">
        <v>132</v>
      </c>
      <c r="EK74" s="97"/>
      <c r="EL74" s="97"/>
      <c r="EM74" s="97"/>
    </row>
    <row r="75" spans="2:143" ht="14.25" customHeight="1" x14ac:dyDescent="0.25">
      <c r="B75" s="96">
        <f t="shared" si="30"/>
        <v>0</v>
      </c>
      <c r="C75" s="392" t="e">
        <f t="shared" si="22"/>
        <v>#N/A</v>
      </c>
      <c r="D75" s="382"/>
      <c r="E75" s="382"/>
      <c r="F75" s="382"/>
      <c r="G75" s="382"/>
      <c r="H75" s="382"/>
      <c r="I75" s="382"/>
      <c r="J75" s="382"/>
      <c r="K75" s="382"/>
      <c r="L75" s="382"/>
      <c r="M75" s="382"/>
      <c r="N75" s="382"/>
      <c r="O75" s="382"/>
      <c r="P75" s="382"/>
      <c r="Q75" s="382"/>
      <c r="R75" s="382"/>
      <c r="S75" s="382"/>
      <c r="T75" s="382"/>
      <c r="U75" s="382"/>
      <c r="V75" s="382"/>
      <c r="W75" s="382"/>
      <c r="X75" s="393"/>
      <c r="Y75" s="393"/>
      <c r="Z75" s="393"/>
      <c r="AA75" s="393"/>
      <c r="AB75" s="393"/>
      <c r="AC75" s="413" t="e">
        <f t="shared" si="23"/>
        <v>#N/A</v>
      </c>
      <c r="AD75" s="413"/>
      <c r="AE75" s="413"/>
      <c r="AF75" s="413"/>
      <c r="AG75" s="413"/>
      <c r="AH75" s="395" t="e">
        <f t="shared" si="24"/>
        <v>#N/A</v>
      </c>
      <c r="AI75" s="395"/>
      <c r="AJ75" s="395"/>
      <c r="AK75" s="395"/>
      <c r="AL75" s="395"/>
      <c r="AM75" s="395" t="str">
        <f t="shared" si="25"/>
        <v/>
      </c>
      <c r="AN75" s="395"/>
      <c r="AO75" s="395"/>
      <c r="AP75" s="395"/>
      <c r="AQ75" s="396"/>
      <c r="AR75" s="379" t="e">
        <f t="shared" si="31"/>
        <v>#N/A</v>
      </c>
      <c r="AS75" s="379"/>
      <c r="AT75" s="379"/>
      <c r="AU75" s="379"/>
      <c r="AV75" s="379"/>
      <c r="AW75" s="379"/>
      <c r="AX75" s="369" t="e">
        <f t="shared" si="32"/>
        <v>#N/A</v>
      </c>
      <c r="AY75" s="370"/>
      <c r="CI75" s="213">
        <f t="shared" si="26"/>
        <v>0</v>
      </c>
      <c r="CK75" s="3" t="e">
        <f t="shared" si="27"/>
        <v>#N/A</v>
      </c>
      <c r="CL75" s="135" t="e">
        <f t="shared" si="28"/>
        <v>#N/A</v>
      </c>
      <c r="CM75" s="200" t="e">
        <f t="shared" si="29"/>
        <v>#N/A</v>
      </c>
      <c r="CN75" s="217">
        <v>7</v>
      </c>
      <c r="CO75" s="97"/>
      <c r="CP75" s="97"/>
      <c r="CQ75" s="216" t="s">
        <v>223</v>
      </c>
      <c r="CR75" s="216">
        <v>2</v>
      </c>
      <c r="CS75" s="216" t="s">
        <v>166</v>
      </c>
      <c r="CT75" s="97"/>
      <c r="CU75" s="216" t="s">
        <v>131</v>
      </c>
      <c r="CV75" s="216">
        <v>1</v>
      </c>
      <c r="CW75" s="216" t="s">
        <v>132</v>
      </c>
      <c r="CY75" s="216" t="s">
        <v>224</v>
      </c>
      <c r="CZ75" s="216">
        <v>2</v>
      </c>
      <c r="DA75" s="216" t="s">
        <v>140</v>
      </c>
      <c r="DC75" s="216" t="s">
        <v>183</v>
      </c>
      <c r="DD75" s="216">
        <v>1</v>
      </c>
      <c r="DE75" s="216" t="s">
        <v>166</v>
      </c>
      <c r="DT75" s="96"/>
      <c r="DU75" s="96"/>
      <c r="DV75" s="96"/>
      <c r="DW75" s="96"/>
      <c r="DX75" s="96"/>
    </row>
    <row r="76" spans="2:143" ht="14.25" customHeight="1" x14ac:dyDescent="0.25">
      <c r="B76" s="96">
        <f t="shared" si="30"/>
        <v>0</v>
      </c>
      <c r="C76" s="392" t="e">
        <f t="shared" si="22"/>
        <v>#N/A</v>
      </c>
      <c r="D76" s="382"/>
      <c r="E76" s="382"/>
      <c r="F76" s="382"/>
      <c r="G76" s="382"/>
      <c r="H76" s="382"/>
      <c r="I76" s="382"/>
      <c r="J76" s="382"/>
      <c r="K76" s="382"/>
      <c r="L76" s="382"/>
      <c r="M76" s="382"/>
      <c r="N76" s="382"/>
      <c r="O76" s="382"/>
      <c r="P76" s="382"/>
      <c r="Q76" s="382"/>
      <c r="R76" s="382"/>
      <c r="S76" s="382"/>
      <c r="T76" s="382"/>
      <c r="U76" s="382"/>
      <c r="V76" s="382"/>
      <c r="W76" s="382"/>
      <c r="X76" s="393"/>
      <c r="Y76" s="393"/>
      <c r="Z76" s="393"/>
      <c r="AA76" s="393"/>
      <c r="AB76" s="393"/>
      <c r="AC76" s="413" t="e">
        <f t="shared" si="23"/>
        <v>#N/A</v>
      </c>
      <c r="AD76" s="413"/>
      <c r="AE76" s="413"/>
      <c r="AF76" s="413"/>
      <c r="AG76" s="413"/>
      <c r="AH76" s="395" t="e">
        <f t="shared" si="24"/>
        <v>#N/A</v>
      </c>
      <c r="AI76" s="395"/>
      <c r="AJ76" s="395"/>
      <c r="AK76" s="395"/>
      <c r="AL76" s="395"/>
      <c r="AM76" s="395" t="str">
        <f t="shared" si="25"/>
        <v/>
      </c>
      <c r="AN76" s="395"/>
      <c r="AO76" s="395"/>
      <c r="AP76" s="395"/>
      <c r="AQ76" s="396"/>
      <c r="AR76" s="379" t="e">
        <f t="shared" si="31"/>
        <v>#N/A</v>
      </c>
      <c r="AS76" s="379"/>
      <c r="AT76" s="379"/>
      <c r="AU76" s="379"/>
      <c r="AV76" s="379"/>
      <c r="AW76" s="379"/>
      <c r="AX76" s="369" t="e">
        <f t="shared" si="32"/>
        <v>#N/A</v>
      </c>
      <c r="AY76" s="370"/>
      <c r="CI76" s="213">
        <f t="shared" si="26"/>
        <v>0</v>
      </c>
      <c r="CK76" s="3" t="e">
        <f t="shared" si="27"/>
        <v>#N/A</v>
      </c>
      <c r="CL76" s="135" t="e">
        <f t="shared" si="28"/>
        <v>#N/A</v>
      </c>
      <c r="CM76" s="200" t="e">
        <f t="shared" si="29"/>
        <v>#N/A</v>
      </c>
      <c r="CN76" s="222">
        <v>8</v>
      </c>
      <c r="CO76" s="97"/>
      <c r="CP76" s="97"/>
      <c r="CQ76" s="216" t="s">
        <v>225</v>
      </c>
      <c r="CR76" s="216">
        <v>2</v>
      </c>
      <c r="CS76" s="216" t="s">
        <v>136</v>
      </c>
      <c r="CT76" s="97"/>
      <c r="CU76" s="216" t="s">
        <v>226</v>
      </c>
      <c r="CV76" s="216">
        <v>2</v>
      </c>
      <c r="CW76" s="216" t="s">
        <v>132</v>
      </c>
      <c r="CY76" s="216" t="s">
        <v>227</v>
      </c>
      <c r="CZ76" s="216">
        <v>2</v>
      </c>
      <c r="DA76" s="216" t="s">
        <v>132</v>
      </c>
      <c r="DC76" s="216" t="s">
        <v>228</v>
      </c>
      <c r="DD76" s="216">
        <v>2</v>
      </c>
      <c r="DE76" s="216" t="s">
        <v>140</v>
      </c>
      <c r="DT76" s="96"/>
      <c r="DU76" s="96"/>
      <c r="DV76" s="96"/>
      <c r="DW76" s="96"/>
      <c r="DX76" s="96"/>
    </row>
    <row r="77" spans="2:143" ht="14.25" customHeight="1" x14ac:dyDescent="0.25">
      <c r="B77" s="96">
        <f t="shared" si="30"/>
        <v>0</v>
      </c>
      <c r="C77" s="392" t="e">
        <f t="shared" si="22"/>
        <v>#N/A</v>
      </c>
      <c r="D77" s="382"/>
      <c r="E77" s="382"/>
      <c r="F77" s="382"/>
      <c r="G77" s="382"/>
      <c r="H77" s="382"/>
      <c r="I77" s="382"/>
      <c r="J77" s="382"/>
      <c r="K77" s="382"/>
      <c r="L77" s="382"/>
      <c r="M77" s="382"/>
      <c r="N77" s="382"/>
      <c r="O77" s="382"/>
      <c r="P77" s="382"/>
      <c r="Q77" s="382"/>
      <c r="R77" s="382"/>
      <c r="S77" s="382"/>
      <c r="T77" s="382"/>
      <c r="U77" s="382"/>
      <c r="V77" s="382"/>
      <c r="W77" s="382"/>
      <c r="X77" s="393"/>
      <c r="Y77" s="393"/>
      <c r="Z77" s="393"/>
      <c r="AA77" s="393"/>
      <c r="AB77" s="393"/>
      <c r="AC77" s="413" t="e">
        <f t="shared" si="23"/>
        <v>#N/A</v>
      </c>
      <c r="AD77" s="413"/>
      <c r="AE77" s="413"/>
      <c r="AF77" s="413"/>
      <c r="AG77" s="413"/>
      <c r="AH77" s="395" t="e">
        <f t="shared" si="24"/>
        <v>#N/A</v>
      </c>
      <c r="AI77" s="395"/>
      <c r="AJ77" s="395"/>
      <c r="AK77" s="395"/>
      <c r="AL77" s="395"/>
      <c r="AM77" s="395" t="str">
        <f t="shared" si="25"/>
        <v/>
      </c>
      <c r="AN77" s="395"/>
      <c r="AO77" s="395"/>
      <c r="AP77" s="395"/>
      <c r="AQ77" s="396"/>
      <c r="AR77" s="379" t="e">
        <f t="shared" si="31"/>
        <v>#N/A</v>
      </c>
      <c r="AS77" s="379"/>
      <c r="AT77" s="379"/>
      <c r="AU77" s="379"/>
      <c r="AV77" s="379"/>
      <c r="AW77" s="379"/>
      <c r="AX77" s="369" t="e">
        <f t="shared" si="32"/>
        <v>#N/A</v>
      </c>
      <c r="AY77" s="370"/>
      <c r="CI77" s="213">
        <f t="shared" si="26"/>
        <v>0</v>
      </c>
      <c r="CK77" s="3" t="e">
        <f t="shared" si="27"/>
        <v>#N/A</v>
      </c>
      <c r="CL77" s="135" t="e">
        <f t="shared" si="28"/>
        <v>#N/A</v>
      </c>
      <c r="CM77" s="200" t="e">
        <f t="shared" si="29"/>
        <v>#N/A</v>
      </c>
      <c r="CN77" s="217">
        <v>9</v>
      </c>
      <c r="CO77" s="97"/>
      <c r="CP77" s="97"/>
      <c r="CQ77" s="216" t="s">
        <v>213</v>
      </c>
      <c r="CR77" s="216">
        <v>1</v>
      </c>
      <c r="CS77" s="216" t="s">
        <v>140</v>
      </c>
      <c r="CT77" s="97"/>
      <c r="CU77" s="216" t="s">
        <v>139</v>
      </c>
      <c r="CV77" s="216">
        <v>1</v>
      </c>
      <c r="CW77" s="216" t="s">
        <v>140</v>
      </c>
      <c r="CY77" s="216" t="s">
        <v>229</v>
      </c>
      <c r="CZ77" s="216">
        <v>1</v>
      </c>
      <c r="DA77" s="216" t="s">
        <v>140</v>
      </c>
      <c r="DC77" s="216" t="s">
        <v>230</v>
      </c>
      <c r="DD77" s="216">
        <v>1</v>
      </c>
      <c r="DE77" s="216" t="s">
        <v>171</v>
      </c>
      <c r="DT77" s="96"/>
      <c r="DU77" s="96"/>
      <c r="DV77" s="96"/>
      <c r="DW77" s="96"/>
      <c r="DX77" s="96"/>
    </row>
    <row r="78" spans="2:143" ht="14.25" customHeight="1" x14ac:dyDescent="0.25">
      <c r="B78" s="96">
        <f t="shared" si="30"/>
        <v>0</v>
      </c>
      <c r="C78" s="392" t="e">
        <f t="shared" si="22"/>
        <v>#N/A</v>
      </c>
      <c r="D78" s="382"/>
      <c r="E78" s="382"/>
      <c r="F78" s="382"/>
      <c r="G78" s="382"/>
      <c r="H78" s="382"/>
      <c r="I78" s="382"/>
      <c r="J78" s="382"/>
      <c r="K78" s="382"/>
      <c r="L78" s="382"/>
      <c r="M78" s="382"/>
      <c r="N78" s="382"/>
      <c r="O78" s="382"/>
      <c r="P78" s="382"/>
      <c r="Q78" s="382"/>
      <c r="R78" s="382"/>
      <c r="S78" s="382"/>
      <c r="T78" s="382"/>
      <c r="U78" s="382"/>
      <c r="V78" s="382"/>
      <c r="W78" s="382"/>
      <c r="X78" s="393"/>
      <c r="Y78" s="393"/>
      <c r="Z78" s="393"/>
      <c r="AA78" s="393"/>
      <c r="AB78" s="393"/>
      <c r="AC78" s="413" t="e">
        <f t="shared" si="23"/>
        <v>#N/A</v>
      </c>
      <c r="AD78" s="413"/>
      <c r="AE78" s="413"/>
      <c r="AF78" s="413"/>
      <c r="AG78" s="413"/>
      <c r="AH78" s="395" t="e">
        <f t="shared" si="24"/>
        <v>#N/A</v>
      </c>
      <c r="AI78" s="395"/>
      <c r="AJ78" s="395"/>
      <c r="AK78" s="395"/>
      <c r="AL78" s="395"/>
      <c r="AM78" s="395" t="str">
        <f t="shared" si="25"/>
        <v/>
      </c>
      <c r="AN78" s="395"/>
      <c r="AO78" s="395"/>
      <c r="AP78" s="395"/>
      <c r="AQ78" s="396"/>
      <c r="AR78" s="379" t="e">
        <f t="shared" si="31"/>
        <v>#N/A</v>
      </c>
      <c r="AS78" s="379"/>
      <c r="AT78" s="379"/>
      <c r="AU78" s="379"/>
      <c r="AV78" s="379"/>
      <c r="AW78" s="379"/>
      <c r="AX78" s="369" t="e">
        <f t="shared" si="32"/>
        <v>#N/A</v>
      </c>
      <c r="AY78" s="370"/>
      <c r="CI78" s="213">
        <f t="shared" si="26"/>
        <v>0</v>
      </c>
      <c r="CK78" s="3" t="e">
        <f t="shared" si="27"/>
        <v>#N/A</v>
      </c>
      <c r="CL78" s="135" t="e">
        <f t="shared" si="28"/>
        <v>#N/A</v>
      </c>
      <c r="CM78" s="200" t="e">
        <f t="shared" si="29"/>
        <v>#N/A</v>
      </c>
      <c r="CN78" s="217">
        <v>10</v>
      </c>
      <c r="CO78" s="97"/>
      <c r="CP78" s="97"/>
      <c r="CQ78" s="216" t="s">
        <v>231</v>
      </c>
      <c r="CR78" s="216">
        <v>2</v>
      </c>
      <c r="CS78" s="216" t="s">
        <v>140</v>
      </c>
      <c r="CT78" s="97"/>
      <c r="CU78" s="216" t="s">
        <v>232</v>
      </c>
      <c r="CV78" s="216">
        <v>2</v>
      </c>
      <c r="CW78" s="216" t="s">
        <v>140</v>
      </c>
      <c r="CY78" s="216" t="s">
        <v>203</v>
      </c>
      <c r="CZ78" s="216">
        <v>1</v>
      </c>
      <c r="DA78" s="216" t="s">
        <v>172</v>
      </c>
      <c r="DC78" s="216" t="s">
        <v>219</v>
      </c>
      <c r="DD78" s="216">
        <v>2</v>
      </c>
      <c r="DE78" s="216" t="s">
        <v>166</v>
      </c>
      <c r="DT78" s="96"/>
      <c r="DU78" s="96"/>
      <c r="DV78" s="96"/>
      <c r="DW78" s="96"/>
      <c r="DX78" s="96"/>
    </row>
    <row r="79" spans="2:143" x14ac:dyDescent="0.25">
      <c r="B79" s="96">
        <f t="shared" si="30"/>
        <v>0</v>
      </c>
      <c r="C79" s="392" t="e">
        <f t="shared" si="22"/>
        <v>#N/A</v>
      </c>
      <c r="D79" s="382"/>
      <c r="E79" s="382"/>
      <c r="F79" s="382"/>
      <c r="G79" s="382"/>
      <c r="H79" s="382"/>
      <c r="I79" s="382"/>
      <c r="J79" s="382"/>
      <c r="K79" s="382"/>
      <c r="L79" s="382"/>
      <c r="M79" s="382"/>
      <c r="N79" s="382"/>
      <c r="O79" s="382"/>
      <c r="P79" s="382"/>
      <c r="Q79" s="382"/>
      <c r="R79" s="382"/>
      <c r="S79" s="382"/>
      <c r="T79" s="382"/>
      <c r="U79" s="382"/>
      <c r="V79" s="382"/>
      <c r="W79" s="382"/>
      <c r="X79" s="393"/>
      <c r="Y79" s="393"/>
      <c r="Z79" s="393"/>
      <c r="AA79" s="393"/>
      <c r="AB79" s="393"/>
      <c r="AC79" s="413" t="e">
        <f t="shared" si="23"/>
        <v>#N/A</v>
      </c>
      <c r="AD79" s="413"/>
      <c r="AE79" s="413"/>
      <c r="AF79" s="413"/>
      <c r="AG79" s="413"/>
      <c r="AH79" s="395" t="e">
        <f t="shared" si="24"/>
        <v>#N/A</v>
      </c>
      <c r="AI79" s="395"/>
      <c r="AJ79" s="395"/>
      <c r="AK79" s="395"/>
      <c r="AL79" s="395"/>
      <c r="AM79" s="395" t="str">
        <f t="shared" si="25"/>
        <v/>
      </c>
      <c r="AN79" s="395"/>
      <c r="AO79" s="395"/>
      <c r="AP79" s="395"/>
      <c r="AQ79" s="396"/>
      <c r="AR79" s="379" t="e">
        <f t="shared" si="31"/>
        <v>#N/A</v>
      </c>
      <c r="AS79" s="379"/>
      <c r="AT79" s="379"/>
      <c r="AU79" s="379"/>
      <c r="AV79" s="379"/>
      <c r="AW79" s="379"/>
      <c r="AX79" s="369" t="e">
        <f t="shared" si="32"/>
        <v>#N/A</v>
      </c>
      <c r="AY79" s="370"/>
      <c r="CI79" s="213">
        <f t="shared" si="26"/>
        <v>0</v>
      </c>
      <c r="CK79" s="3" t="e">
        <f t="shared" si="27"/>
        <v>#N/A</v>
      </c>
      <c r="CL79" s="135" t="e">
        <f t="shared" si="28"/>
        <v>#N/A</v>
      </c>
      <c r="CM79" s="200" t="e">
        <f t="shared" si="29"/>
        <v>#N/A</v>
      </c>
      <c r="CN79" s="217">
        <v>11</v>
      </c>
      <c r="CO79" s="97"/>
      <c r="CP79" s="97"/>
      <c r="CQ79" s="216" t="s">
        <v>233</v>
      </c>
      <c r="CR79" s="216">
        <v>2</v>
      </c>
      <c r="CS79" s="216" t="s">
        <v>140</v>
      </c>
      <c r="CT79" s="97"/>
      <c r="CU79" s="216" t="s">
        <v>234</v>
      </c>
      <c r="CV79" s="216">
        <v>2</v>
      </c>
      <c r="CW79" s="216" t="s">
        <v>132</v>
      </c>
      <c r="CY79" s="216" t="s">
        <v>204</v>
      </c>
      <c r="CZ79" s="216">
        <v>1</v>
      </c>
      <c r="DA79" s="216" t="s">
        <v>140</v>
      </c>
      <c r="DC79" s="216" t="s">
        <v>235</v>
      </c>
      <c r="DD79" s="216">
        <v>2</v>
      </c>
      <c r="DE79" s="216" t="s">
        <v>132</v>
      </c>
      <c r="DT79" s="96"/>
      <c r="DU79" s="96"/>
      <c r="DV79" s="96"/>
      <c r="DW79" s="96"/>
      <c r="DX79" s="96"/>
    </row>
    <row r="80" spans="2:143" x14ac:dyDescent="0.25">
      <c r="B80" s="96">
        <f t="shared" si="30"/>
        <v>0</v>
      </c>
      <c r="C80" s="392" t="e">
        <f t="shared" si="22"/>
        <v>#N/A</v>
      </c>
      <c r="D80" s="382"/>
      <c r="E80" s="382"/>
      <c r="F80" s="382"/>
      <c r="G80" s="382"/>
      <c r="H80" s="382"/>
      <c r="I80" s="382"/>
      <c r="J80" s="382"/>
      <c r="K80" s="382"/>
      <c r="L80" s="382"/>
      <c r="M80" s="382"/>
      <c r="N80" s="382"/>
      <c r="O80" s="382"/>
      <c r="P80" s="382"/>
      <c r="Q80" s="382"/>
      <c r="R80" s="382"/>
      <c r="S80" s="382"/>
      <c r="T80" s="382"/>
      <c r="U80" s="382"/>
      <c r="V80" s="382"/>
      <c r="W80" s="382"/>
      <c r="X80" s="393"/>
      <c r="Y80" s="393"/>
      <c r="Z80" s="393"/>
      <c r="AA80" s="393"/>
      <c r="AB80" s="393"/>
      <c r="AC80" s="413" t="e">
        <f t="shared" si="23"/>
        <v>#N/A</v>
      </c>
      <c r="AD80" s="413"/>
      <c r="AE80" s="413"/>
      <c r="AF80" s="413"/>
      <c r="AG80" s="413"/>
      <c r="AH80" s="395" t="e">
        <f t="shared" si="24"/>
        <v>#N/A</v>
      </c>
      <c r="AI80" s="395"/>
      <c r="AJ80" s="395"/>
      <c r="AK80" s="395"/>
      <c r="AL80" s="395"/>
      <c r="AM80" s="395" t="str">
        <f t="shared" si="25"/>
        <v/>
      </c>
      <c r="AN80" s="395"/>
      <c r="AO80" s="395"/>
      <c r="AP80" s="395"/>
      <c r="AQ80" s="396"/>
      <c r="AR80" s="379" t="e">
        <f t="shared" si="31"/>
        <v>#N/A</v>
      </c>
      <c r="AS80" s="379"/>
      <c r="AT80" s="379"/>
      <c r="AU80" s="379"/>
      <c r="AV80" s="379"/>
      <c r="AW80" s="379"/>
      <c r="AX80" s="369" t="e">
        <f t="shared" si="32"/>
        <v>#N/A</v>
      </c>
      <c r="AY80" s="370"/>
      <c r="CI80" s="213">
        <f t="shared" si="26"/>
        <v>0</v>
      </c>
      <c r="CK80" s="3" t="e">
        <f t="shared" si="27"/>
        <v>#N/A</v>
      </c>
      <c r="CL80" s="135" t="e">
        <f t="shared" si="28"/>
        <v>#N/A</v>
      </c>
      <c r="CM80" s="200" t="e">
        <f t="shared" si="29"/>
        <v>#N/A</v>
      </c>
      <c r="CN80" s="217">
        <v>12</v>
      </c>
      <c r="CO80" s="97"/>
      <c r="CP80" s="97"/>
      <c r="CQ80" s="216" t="s">
        <v>200</v>
      </c>
      <c r="CR80" s="216">
        <v>1</v>
      </c>
      <c r="CS80" s="216" t="s">
        <v>170</v>
      </c>
      <c r="CT80" s="97"/>
      <c r="CU80" s="216" t="s">
        <v>236</v>
      </c>
      <c r="CV80" s="216">
        <v>2</v>
      </c>
      <c r="CW80" s="216" t="s">
        <v>140</v>
      </c>
      <c r="CY80" s="216" t="s">
        <v>218</v>
      </c>
      <c r="CZ80" s="216">
        <v>2</v>
      </c>
      <c r="DA80" s="216" t="s">
        <v>140</v>
      </c>
      <c r="DC80" s="216" t="s">
        <v>237</v>
      </c>
      <c r="DD80" s="216">
        <v>2</v>
      </c>
      <c r="DE80" s="216" t="s">
        <v>132</v>
      </c>
      <c r="DT80" s="96"/>
      <c r="DU80" s="96"/>
      <c r="DV80" s="96"/>
      <c r="DW80" s="96"/>
      <c r="DX80" s="96"/>
    </row>
    <row r="81" spans="2:135" ht="15" thickBot="1" x14ac:dyDescent="0.3">
      <c r="B81" s="96">
        <f t="shared" si="30"/>
        <v>0</v>
      </c>
      <c r="C81" s="400" t="e">
        <f t="shared" si="22"/>
        <v>#N/A</v>
      </c>
      <c r="D81" s="401"/>
      <c r="E81" s="401"/>
      <c r="F81" s="401"/>
      <c r="G81" s="401"/>
      <c r="H81" s="401"/>
      <c r="I81" s="401"/>
      <c r="J81" s="401"/>
      <c r="K81" s="401"/>
      <c r="L81" s="401"/>
      <c r="M81" s="401"/>
      <c r="N81" s="401"/>
      <c r="O81" s="401"/>
      <c r="P81" s="401"/>
      <c r="Q81" s="401"/>
      <c r="R81" s="401"/>
      <c r="S81" s="401"/>
      <c r="T81" s="401"/>
      <c r="U81" s="401"/>
      <c r="V81" s="401"/>
      <c r="W81" s="401"/>
      <c r="X81" s="402"/>
      <c r="Y81" s="402"/>
      <c r="Z81" s="402"/>
      <c r="AA81" s="402"/>
      <c r="AB81" s="402"/>
      <c r="AC81" s="484" t="e">
        <f t="shared" si="23"/>
        <v>#N/A</v>
      </c>
      <c r="AD81" s="484"/>
      <c r="AE81" s="484"/>
      <c r="AF81" s="484"/>
      <c r="AG81" s="484"/>
      <c r="AH81" s="404" t="e">
        <f t="shared" si="24"/>
        <v>#N/A</v>
      </c>
      <c r="AI81" s="404"/>
      <c r="AJ81" s="404"/>
      <c r="AK81" s="404"/>
      <c r="AL81" s="404"/>
      <c r="AM81" s="404" t="str">
        <f t="shared" si="25"/>
        <v/>
      </c>
      <c r="AN81" s="404"/>
      <c r="AO81" s="404"/>
      <c r="AP81" s="404"/>
      <c r="AQ81" s="405"/>
      <c r="AR81" s="380" t="e">
        <f t="shared" si="31"/>
        <v>#N/A</v>
      </c>
      <c r="AS81" s="380"/>
      <c r="AT81" s="380"/>
      <c r="AU81" s="380"/>
      <c r="AV81" s="380"/>
      <c r="AW81" s="380"/>
      <c r="AX81" s="369" t="e">
        <f t="shared" si="32"/>
        <v>#N/A</v>
      </c>
      <c r="AY81" s="370"/>
      <c r="CI81" s="213">
        <f t="shared" si="26"/>
        <v>0</v>
      </c>
      <c r="CK81" s="3" t="e">
        <f t="shared" si="27"/>
        <v>#N/A</v>
      </c>
      <c r="CL81" s="135" t="e">
        <f t="shared" si="28"/>
        <v>#N/A</v>
      </c>
      <c r="CM81" s="200" t="e">
        <f t="shared" si="29"/>
        <v>#N/A</v>
      </c>
      <c r="CN81" s="217">
        <v>13</v>
      </c>
      <c r="CO81" s="97"/>
      <c r="CP81" s="97"/>
      <c r="CQ81" s="97"/>
      <c r="CR81" s="97"/>
      <c r="CS81" s="97"/>
      <c r="CT81" s="97"/>
      <c r="CU81" s="97"/>
      <c r="DT81" s="96"/>
      <c r="DU81" s="96"/>
      <c r="DV81" s="96"/>
      <c r="DW81" s="96"/>
      <c r="DX81" s="96"/>
    </row>
    <row r="82" spans="2:135" ht="13.5" thickBot="1" x14ac:dyDescent="0.25">
      <c r="C82" s="482"/>
      <c r="D82" s="482"/>
      <c r="E82" s="482"/>
      <c r="F82" s="482"/>
      <c r="G82" s="482"/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/>
      <c r="U82" s="482"/>
      <c r="V82" s="482"/>
      <c r="W82" s="482"/>
      <c r="X82" s="459"/>
      <c r="Y82" s="459"/>
      <c r="Z82" s="459"/>
      <c r="AA82" s="459"/>
      <c r="AB82" s="459"/>
      <c r="AC82" s="483"/>
      <c r="AD82" s="483"/>
      <c r="AE82" s="483"/>
      <c r="AF82" s="483"/>
      <c r="AG82" s="483"/>
      <c r="AH82" s="483"/>
      <c r="AI82" s="483"/>
      <c r="AJ82" s="483"/>
      <c r="AK82" s="483"/>
      <c r="AL82" s="483"/>
      <c r="AM82" s="483"/>
      <c r="AN82" s="483"/>
      <c r="AO82" s="483"/>
      <c r="AP82" s="483"/>
      <c r="AQ82" s="483"/>
      <c r="CI82" s="214">
        <f>SUM(CI34:CI81)</f>
        <v>0</v>
      </c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DT82" s="96"/>
      <c r="DU82" s="96"/>
      <c r="DV82" s="96"/>
      <c r="DW82" s="96"/>
      <c r="DX82" s="96"/>
    </row>
    <row r="83" spans="2:135" ht="13.5" thickBot="1" x14ac:dyDescent="0.25">
      <c r="CL83" s="97"/>
      <c r="CM83" s="97"/>
      <c r="CN83" s="97"/>
      <c r="CO83" s="97"/>
      <c r="CP83" s="97"/>
      <c r="CQ83" s="97"/>
      <c r="CR83" s="97"/>
      <c r="CS83" s="97"/>
      <c r="CT83" s="97"/>
      <c r="CU83" s="97"/>
      <c r="DT83" s="96"/>
      <c r="DU83" s="96"/>
      <c r="DV83" s="96"/>
      <c r="DW83" s="96"/>
      <c r="DX83" s="96"/>
    </row>
    <row r="84" spans="2:135" ht="12.75" x14ac:dyDescent="0.2">
      <c r="CK84" s="278" t="s">
        <v>688</v>
      </c>
      <c r="CL84" s="371" t="s">
        <v>689</v>
      </c>
      <c r="CM84" s="372"/>
      <c r="CQ84"/>
      <c r="CV84" s="96"/>
      <c r="CW84" s="96"/>
      <c r="EA84" s="97"/>
      <c r="EB84" s="97"/>
      <c r="EC84" s="97"/>
      <c r="ED84" s="97"/>
      <c r="EE84" s="97"/>
    </row>
    <row r="85" spans="2:135" x14ac:dyDescent="0.25">
      <c r="CK85" s="279" t="s">
        <v>210</v>
      </c>
      <c r="CL85" s="204" t="s">
        <v>693</v>
      </c>
      <c r="CM85" s="276" t="str">
        <f>IF(CL85="Proteção","🛡","")&amp;IF(CL85="Ataque","⚔","")&amp;IF(CL85="Suporte","♖","")&amp;IF(CL85="Precisão","☉","")&amp;IF(CL85="Agressão","☠","")&amp;IF(CL85="Postura","⛹","")</f>
        <v>☉</v>
      </c>
      <c r="CQ85"/>
      <c r="CS85" s="277"/>
      <c r="CT85" s="276"/>
      <c r="CV85" s="96"/>
      <c r="CW85" s="96"/>
      <c r="EA85" s="97"/>
      <c r="EB85" s="97"/>
      <c r="EC85" s="97"/>
      <c r="ED85" s="97"/>
      <c r="EE85" s="97"/>
    </row>
    <row r="86" spans="2:135" x14ac:dyDescent="0.25">
      <c r="CK86" s="279" t="s">
        <v>189</v>
      </c>
      <c r="CL86" s="204" t="s">
        <v>690</v>
      </c>
      <c r="CM86" s="276" t="str">
        <f t="shared" ref="CM86:CM144" si="33">IF(CL86="Proteção","🛡","")&amp;IF(CL86="Ataque","⚔","")&amp;IF(CL86="Suporte","♖","")&amp;IF(CL86="Precisão","☉","")&amp;IF(CL86="Agressão","☠","")&amp;IF(CL86="Postura","⛹","")</f>
        <v>⚔</v>
      </c>
      <c r="CO86"/>
      <c r="CQ86"/>
      <c r="CV86" s="96"/>
      <c r="CW86" s="96"/>
      <c r="EA86" s="97"/>
      <c r="EB86" s="97"/>
      <c r="EC86" s="97"/>
      <c r="ED86" s="97"/>
      <c r="EE86" s="97"/>
    </row>
    <row r="87" spans="2:135" x14ac:dyDescent="0.25">
      <c r="CK87" s="279" t="s">
        <v>211</v>
      </c>
      <c r="CL87" s="204" t="s">
        <v>692</v>
      </c>
      <c r="CM87" s="276" t="str">
        <f t="shared" si="33"/>
        <v/>
      </c>
      <c r="CO87"/>
      <c r="CQ87"/>
      <c r="CV87" s="96"/>
      <c r="CW87" s="96"/>
      <c r="EA87" s="97"/>
      <c r="EB87" s="97"/>
      <c r="EC87" s="97"/>
      <c r="ED87" s="97"/>
      <c r="EE87" s="97"/>
    </row>
    <row r="88" spans="2:135" x14ac:dyDescent="0.25">
      <c r="CK88" s="279" t="s">
        <v>177</v>
      </c>
      <c r="CL88" s="204" t="s">
        <v>691</v>
      </c>
      <c r="CM88" s="276" t="str">
        <f t="shared" si="33"/>
        <v>🛡</v>
      </c>
      <c r="CO88"/>
      <c r="CQ88"/>
      <c r="CV88" s="96"/>
      <c r="CW88" s="96"/>
    </row>
    <row r="89" spans="2:135" x14ac:dyDescent="0.25">
      <c r="CK89" s="279" t="s">
        <v>190</v>
      </c>
      <c r="CL89" s="204" t="s">
        <v>692</v>
      </c>
      <c r="CM89" s="276" t="str">
        <f t="shared" si="33"/>
        <v/>
      </c>
      <c r="CO89"/>
      <c r="CQ89"/>
      <c r="CV89" s="96"/>
      <c r="CW89" s="96"/>
    </row>
    <row r="90" spans="2:135" x14ac:dyDescent="0.25">
      <c r="CK90" s="279" t="s">
        <v>178</v>
      </c>
      <c r="CL90" s="204" t="s">
        <v>693</v>
      </c>
      <c r="CM90" s="276" t="str">
        <f t="shared" si="33"/>
        <v>☉</v>
      </c>
      <c r="CO90"/>
      <c r="CQ90"/>
      <c r="CV90" s="96"/>
      <c r="CW90" s="96"/>
    </row>
    <row r="91" spans="2:135" ht="21" x14ac:dyDescent="0.25">
      <c r="CK91" s="279" t="s">
        <v>191</v>
      </c>
      <c r="CL91" s="204" t="s">
        <v>694</v>
      </c>
      <c r="CM91" s="276" t="str">
        <f t="shared" si="33"/>
        <v>♖</v>
      </c>
      <c r="CO91"/>
      <c r="CP91"/>
      <c r="CQ91"/>
      <c r="CV91" s="96"/>
      <c r="CW91" s="96"/>
    </row>
    <row r="92" spans="2:135" ht="21" x14ac:dyDescent="0.25">
      <c r="CK92" s="279" t="s">
        <v>192</v>
      </c>
      <c r="CL92" s="204" t="s">
        <v>690</v>
      </c>
      <c r="CM92" s="276" t="str">
        <f t="shared" si="33"/>
        <v>⚔</v>
      </c>
      <c r="CP92"/>
      <c r="CQ92"/>
      <c r="CV92" s="96"/>
      <c r="CW92" s="96"/>
    </row>
    <row r="93" spans="2:135" x14ac:dyDescent="0.25">
      <c r="CK93" s="279" t="s">
        <v>217</v>
      </c>
      <c r="CL93" s="204" t="s">
        <v>695</v>
      </c>
      <c r="CM93" s="276" t="str">
        <f t="shared" si="33"/>
        <v>☠</v>
      </c>
      <c r="CP93"/>
      <c r="CQ93"/>
      <c r="CU93"/>
      <c r="CV93" s="96"/>
      <c r="CW93" s="96"/>
    </row>
    <row r="94" spans="2:135" x14ac:dyDescent="0.25">
      <c r="CK94" s="279" t="s">
        <v>179</v>
      </c>
      <c r="CL94" s="204" t="s">
        <v>693</v>
      </c>
      <c r="CM94" s="276" t="str">
        <f t="shared" si="33"/>
        <v>☉</v>
      </c>
      <c r="CP94"/>
      <c r="CQ94"/>
      <c r="CU94"/>
      <c r="CV94" s="96"/>
      <c r="CW94" s="96"/>
    </row>
    <row r="95" spans="2:135" ht="21" x14ac:dyDescent="0.25">
      <c r="CK95" s="279" t="s">
        <v>194</v>
      </c>
      <c r="CL95" s="204" t="s">
        <v>693</v>
      </c>
      <c r="CM95" s="276" t="str">
        <f t="shared" si="33"/>
        <v>☉</v>
      </c>
      <c r="CP95"/>
      <c r="CQ95"/>
    </row>
    <row r="96" spans="2:135" x14ac:dyDescent="0.25">
      <c r="CK96" s="279" t="s">
        <v>212</v>
      </c>
      <c r="CL96" s="204" t="s">
        <v>693</v>
      </c>
      <c r="CM96" s="276" t="str">
        <f t="shared" si="33"/>
        <v>☉</v>
      </c>
      <c r="CP96"/>
      <c r="CQ96"/>
    </row>
    <row r="97" spans="89:91" ht="14.25" customHeight="1" x14ac:dyDescent="0.25">
      <c r="CK97" s="279" t="s">
        <v>216</v>
      </c>
      <c r="CL97" s="204" t="s">
        <v>694</v>
      </c>
      <c r="CM97" s="276" t="str">
        <f t="shared" si="33"/>
        <v>♖</v>
      </c>
    </row>
    <row r="98" spans="89:91" ht="14.25" customHeight="1" x14ac:dyDescent="0.25">
      <c r="CK98" s="279" t="s">
        <v>215</v>
      </c>
      <c r="CL98" s="204" t="s">
        <v>696</v>
      </c>
      <c r="CM98" s="276" t="str">
        <f t="shared" si="33"/>
        <v>⛹</v>
      </c>
    </row>
    <row r="99" spans="89:91" ht="14.25" customHeight="1" x14ac:dyDescent="0.25">
      <c r="CK99" s="279" t="s">
        <v>195</v>
      </c>
      <c r="CL99" s="204" t="s">
        <v>691</v>
      </c>
      <c r="CM99" s="276" t="str">
        <f t="shared" si="33"/>
        <v>🛡</v>
      </c>
    </row>
    <row r="100" spans="89:91" ht="14.25" customHeight="1" x14ac:dyDescent="0.25">
      <c r="CK100" s="279" t="s">
        <v>181</v>
      </c>
      <c r="CL100" s="204" t="s">
        <v>692</v>
      </c>
      <c r="CM100" s="276" t="str">
        <f t="shared" si="33"/>
        <v/>
      </c>
    </row>
    <row r="101" spans="89:91" ht="14.25" customHeight="1" x14ac:dyDescent="0.25">
      <c r="CK101" s="279" t="s">
        <v>180</v>
      </c>
      <c r="CL101" s="204" t="s">
        <v>695</v>
      </c>
      <c r="CM101" s="276" t="str">
        <f t="shared" si="33"/>
        <v>☠</v>
      </c>
    </row>
    <row r="102" spans="89:91" ht="14.25" customHeight="1" x14ac:dyDescent="0.25">
      <c r="CK102" s="279" t="s">
        <v>182</v>
      </c>
      <c r="CL102" s="204" t="s">
        <v>692</v>
      </c>
      <c r="CM102" s="276" t="str">
        <f t="shared" si="33"/>
        <v/>
      </c>
    </row>
    <row r="103" spans="89:91" ht="14.25" customHeight="1" x14ac:dyDescent="0.25">
      <c r="CK103" s="279" t="s">
        <v>197</v>
      </c>
      <c r="CL103" s="204" t="s">
        <v>694</v>
      </c>
      <c r="CM103" s="276" t="str">
        <f t="shared" si="33"/>
        <v>♖</v>
      </c>
    </row>
    <row r="104" spans="89:91" ht="14.25" customHeight="1" x14ac:dyDescent="0.25">
      <c r="CK104" s="279" t="s">
        <v>199</v>
      </c>
      <c r="CL104" s="204" t="s">
        <v>693</v>
      </c>
      <c r="CM104" s="276" t="str">
        <f t="shared" si="33"/>
        <v>☉</v>
      </c>
    </row>
    <row r="105" spans="89:91" ht="14.25" customHeight="1" x14ac:dyDescent="0.25">
      <c r="CK105" s="279" t="s">
        <v>135</v>
      </c>
      <c r="CL105" s="204" t="s">
        <v>695</v>
      </c>
      <c r="CM105" s="276" t="str">
        <f t="shared" si="33"/>
        <v>☠</v>
      </c>
    </row>
    <row r="106" spans="89:91" ht="14.25" customHeight="1" x14ac:dyDescent="0.25">
      <c r="CK106" s="279" t="s">
        <v>224</v>
      </c>
      <c r="CL106" s="204" t="s">
        <v>690</v>
      </c>
      <c r="CM106" s="276" t="str">
        <f t="shared" si="33"/>
        <v>⚔</v>
      </c>
    </row>
    <row r="107" spans="89:91" ht="14.25" customHeight="1" x14ac:dyDescent="0.25">
      <c r="CK107" s="279" t="s">
        <v>222</v>
      </c>
      <c r="CL107" s="204" t="s">
        <v>694</v>
      </c>
      <c r="CM107" s="276" t="str">
        <f t="shared" si="33"/>
        <v>♖</v>
      </c>
    </row>
    <row r="108" spans="89:91" ht="14.25" customHeight="1" x14ac:dyDescent="0.25">
      <c r="CK108" s="279" t="s">
        <v>183</v>
      </c>
      <c r="CL108" s="204" t="s">
        <v>691</v>
      </c>
      <c r="CM108" s="276" t="str">
        <f t="shared" si="33"/>
        <v>🛡</v>
      </c>
    </row>
    <row r="109" spans="89:91" ht="14.25" customHeight="1" x14ac:dyDescent="0.25">
      <c r="CK109" s="279" t="s">
        <v>221</v>
      </c>
      <c r="CL109" s="204" t="s">
        <v>694</v>
      </c>
      <c r="CM109" s="276" t="str">
        <f t="shared" si="33"/>
        <v>♖</v>
      </c>
    </row>
    <row r="110" spans="89:91" ht="14.25" customHeight="1" x14ac:dyDescent="0.25">
      <c r="CK110" s="279" t="s">
        <v>193</v>
      </c>
      <c r="CL110" s="204" t="s">
        <v>690</v>
      </c>
      <c r="CM110" s="276" t="str">
        <f t="shared" si="33"/>
        <v>⚔</v>
      </c>
    </row>
    <row r="111" spans="89:91" ht="14.25" customHeight="1" x14ac:dyDescent="0.25">
      <c r="CK111" s="279" t="s">
        <v>131</v>
      </c>
      <c r="CL111" s="204" t="s">
        <v>690</v>
      </c>
      <c r="CM111" s="276" t="str">
        <f t="shared" si="33"/>
        <v>⚔</v>
      </c>
    </row>
    <row r="112" spans="89:91" ht="14.25" customHeight="1" x14ac:dyDescent="0.25">
      <c r="CK112" s="279" t="s">
        <v>202</v>
      </c>
      <c r="CL112" s="204" t="s">
        <v>691</v>
      </c>
      <c r="CM112" s="276" t="str">
        <f t="shared" si="33"/>
        <v>🛡</v>
      </c>
    </row>
    <row r="113" spans="89:91" ht="14.25" customHeight="1" x14ac:dyDescent="0.25">
      <c r="CK113" s="279" t="s">
        <v>184</v>
      </c>
      <c r="CL113" s="204" t="s">
        <v>691</v>
      </c>
      <c r="CM113" s="276" t="str">
        <f t="shared" si="33"/>
        <v>🛡</v>
      </c>
    </row>
    <row r="114" spans="89:91" ht="14.25" customHeight="1" x14ac:dyDescent="0.25">
      <c r="CK114" s="279" t="s">
        <v>214</v>
      </c>
      <c r="CL114" s="204" t="s">
        <v>694</v>
      </c>
      <c r="CM114" s="276" t="str">
        <f t="shared" si="33"/>
        <v>♖</v>
      </c>
    </row>
    <row r="115" spans="89:91" ht="14.25" customHeight="1" x14ac:dyDescent="0.25">
      <c r="CK115" s="279" t="s">
        <v>227</v>
      </c>
      <c r="CL115" s="204" t="s">
        <v>693</v>
      </c>
      <c r="CM115" s="276" t="str">
        <f t="shared" si="33"/>
        <v>☉</v>
      </c>
    </row>
    <row r="116" spans="89:91" ht="14.25" customHeight="1" x14ac:dyDescent="0.25">
      <c r="CK116" s="279" t="s">
        <v>229</v>
      </c>
      <c r="CL116" s="204" t="s">
        <v>693</v>
      </c>
      <c r="CM116" s="276" t="str">
        <f t="shared" si="33"/>
        <v>☉</v>
      </c>
    </row>
    <row r="117" spans="89:91" ht="14.25" customHeight="1" x14ac:dyDescent="0.25">
      <c r="CK117" s="279" t="s">
        <v>226</v>
      </c>
      <c r="CL117" s="204" t="s">
        <v>690</v>
      </c>
      <c r="CM117" s="276" t="str">
        <f t="shared" si="33"/>
        <v>⚔</v>
      </c>
    </row>
    <row r="118" spans="89:91" ht="14.25" customHeight="1" x14ac:dyDescent="0.25">
      <c r="CK118" s="279" t="s">
        <v>220</v>
      </c>
      <c r="CL118" s="204" t="s">
        <v>695</v>
      </c>
      <c r="CM118" s="276" t="str">
        <f t="shared" si="33"/>
        <v>☠</v>
      </c>
    </row>
    <row r="119" spans="89:91" ht="14.25" customHeight="1" x14ac:dyDescent="0.25">
      <c r="CK119" s="279" t="s">
        <v>228</v>
      </c>
      <c r="CL119" s="204" t="s">
        <v>696</v>
      </c>
      <c r="CM119" s="276" t="str">
        <f t="shared" si="33"/>
        <v>⛹</v>
      </c>
    </row>
    <row r="120" spans="89:91" ht="14.25" customHeight="1" x14ac:dyDescent="0.25">
      <c r="CK120" s="279" t="s">
        <v>196</v>
      </c>
      <c r="CL120" s="204" t="s">
        <v>690</v>
      </c>
      <c r="CM120" s="276" t="str">
        <f t="shared" si="33"/>
        <v>⚔</v>
      </c>
    </row>
    <row r="121" spans="89:91" ht="14.25" customHeight="1" x14ac:dyDescent="0.25">
      <c r="CK121" s="279" t="s">
        <v>223</v>
      </c>
      <c r="CL121" s="204" t="s">
        <v>690</v>
      </c>
      <c r="CM121" s="276" t="str">
        <f t="shared" si="33"/>
        <v>⚔</v>
      </c>
    </row>
    <row r="122" spans="89:91" ht="14.25" customHeight="1" x14ac:dyDescent="0.25">
      <c r="CK122" s="279" t="s">
        <v>225</v>
      </c>
      <c r="CL122" s="204" t="s">
        <v>695</v>
      </c>
      <c r="CM122" s="276" t="str">
        <f t="shared" si="33"/>
        <v>☠</v>
      </c>
    </row>
    <row r="123" spans="89:91" ht="14.25" customHeight="1" x14ac:dyDescent="0.25">
      <c r="CK123" s="279" t="s">
        <v>203</v>
      </c>
      <c r="CL123" s="204" t="s">
        <v>694</v>
      </c>
      <c r="CM123" s="276" t="str">
        <f t="shared" si="33"/>
        <v>♖</v>
      </c>
    </row>
    <row r="124" spans="89:91" ht="14.25" customHeight="1" x14ac:dyDescent="0.25">
      <c r="CK124" s="279" t="s">
        <v>139</v>
      </c>
      <c r="CL124" s="204" t="s">
        <v>696</v>
      </c>
      <c r="CM124" s="276" t="str">
        <f t="shared" si="33"/>
        <v>⛹</v>
      </c>
    </row>
    <row r="125" spans="89:91" ht="14.25" customHeight="1" x14ac:dyDescent="0.25">
      <c r="CK125" s="279" t="s">
        <v>231</v>
      </c>
      <c r="CL125" s="204" t="s">
        <v>691</v>
      </c>
      <c r="CM125" s="276" t="str">
        <f t="shared" si="33"/>
        <v>🛡</v>
      </c>
    </row>
    <row r="126" spans="89:91" ht="14.25" customHeight="1" x14ac:dyDescent="0.25">
      <c r="CK126" s="279" t="s">
        <v>230</v>
      </c>
      <c r="CL126" s="204" t="s">
        <v>694</v>
      </c>
      <c r="CM126" s="276" t="str">
        <f t="shared" si="33"/>
        <v>♖</v>
      </c>
    </row>
    <row r="127" spans="89:91" ht="14.25" customHeight="1" x14ac:dyDescent="0.25">
      <c r="CK127" s="279" t="s">
        <v>204</v>
      </c>
      <c r="CL127" s="204" t="s">
        <v>694</v>
      </c>
      <c r="CM127" s="276" t="str">
        <f t="shared" si="33"/>
        <v>♖</v>
      </c>
    </row>
    <row r="128" spans="89:91" ht="14.25" customHeight="1" x14ac:dyDescent="0.25">
      <c r="CK128" s="279" t="s">
        <v>185</v>
      </c>
      <c r="CL128" s="204" t="s">
        <v>694</v>
      </c>
      <c r="CM128" s="276" t="str">
        <f t="shared" si="33"/>
        <v>♖</v>
      </c>
    </row>
    <row r="129" spans="89:91" ht="14.25" customHeight="1" x14ac:dyDescent="0.25">
      <c r="CK129" s="279" t="s">
        <v>232</v>
      </c>
      <c r="CL129" s="204" t="s">
        <v>693</v>
      </c>
      <c r="CM129" s="276" t="str">
        <f t="shared" si="33"/>
        <v>☉</v>
      </c>
    </row>
    <row r="130" spans="89:91" ht="14.25" customHeight="1" x14ac:dyDescent="0.25">
      <c r="CK130" s="279" t="s">
        <v>213</v>
      </c>
      <c r="CL130" s="204" t="s">
        <v>696</v>
      </c>
      <c r="CM130" s="276" t="str">
        <f t="shared" si="33"/>
        <v>⛹</v>
      </c>
    </row>
    <row r="131" spans="89:91" ht="14.25" customHeight="1" x14ac:dyDescent="0.25">
      <c r="CK131" s="279" t="s">
        <v>218</v>
      </c>
      <c r="CL131" s="204" t="s">
        <v>696</v>
      </c>
      <c r="CM131" s="276" t="str">
        <f t="shared" si="33"/>
        <v>⛹</v>
      </c>
    </row>
    <row r="132" spans="89:91" ht="14.25" customHeight="1" x14ac:dyDescent="0.25">
      <c r="CK132" s="279" t="s">
        <v>219</v>
      </c>
      <c r="CL132" s="204" t="s">
        <v>696</v>
      </c>
      <c r="CM132" s="276" t="str">
        <f t="shared" si="33"/>
        <v>⛹</v>
      </c>
    </row>
    <row r="133" spans="89:91" ht="14.25" customHeight="1" x14ac:dyDescent="0.25">
      <c r="CK133" s="279" t="s">
        <v>233</v>
      </c>
      <c r="CL133" s="204" t="s">
        <v>693</v>
      </c>
      <c r="CM133" s="276" t="str">
        <f t="shared" si="33"/>
        <v>☉</v>
      </c>
    </row>
    <row r="134" spans="89:91" ht="14.25" customHeight="1" x14ac:dyDescent="0.25">
      <c r="CK134" s="279" t="s">
        <v>186</v>
      </c>
      <c r="CL134" s="204" t="s">
        <v>694</v>
      </c>
      <c r="CM134" s="276" t="str">
        <f t="shared" si="33"/>
        <v>♖</v>
      </c>
    </row>
    <row r="135" spans="89:91" ht="14.25" customHeight="1" x14ac:dyDescent="0.25">
      <c r="CK135" s="279" t="s">
        <v>205</v>
      </c>
      <c r="CL135" s="204" t="s">
        <v>690</v>
      </c>
      <c r="CM135" s="276" t="str">
        <f t="shared" si="33"/>
        <v>⚔</v>
      </c>
    </row>
    <row r="136" spans="89:91" ht="14.25" customHeight="1" x14ac:dyDescent="0.25">
      <c r="CK136" s="279" t="s">
        <v>697</v>
      </c>
      <c r="CL136" s="204" t="s">
        <v>694</v>
      </c>
      <c r="CM136" s="276" t="str">
        <f t="shared" si="33"/>
        <v>♖</v>
      </c>
    </row>
    <row r="137" spans="89:91" ht="14.25" customHeight="1" x14ac:dyDescent="0.25">
      <c r="CK137" s="279" t="s">
        <v>198</v>
      </c>
      <c r="CL137" s="204" t="s">
        <v>692</v>
      </c>
      <c r="CM137" s="276" t="str">
        <f t="shared" si="33"/>
        <v/>
      </c>
    </row>
    <row r="138" spans="89:91" ht="14.25" customHeight="1" x14ac:dyDescent="0.25">
      <c r="CK138" s="279" t="s">
        <v>234</v>
      </c>
      <c r="CL138" s="204" t="s">
        <v>691</v>
      </c>
      <c r="CM138" s="276" t="str">
        <f t="shared" si="33"/>
        <v>🛡</v>
      </c>
    </row>
    <row r="139" spans="89:91" ht="14.25" customHeight="1" x14ac:dyDescent="0.25">
      <c r="CK139" s="279" t="s">
        <v>187</v>
      </c>
      <c r="CL139" s="204" t="s">
        <v>692</v>
      </c>
      <c r="CM139" s="276" t="str">
        <f t="shared" si="33"/>
        <v/>
      </c>
    </row>
    <row r="140" spans="89:91" ht="14.25" customHeight="1" x14ac:dyDescent="0.25">
      <c r="CK140" s="279" t="s">
        <v>200</v>
      </c>
      <c r="CL140" s="204" t="s">
        <v>692</v>
      </c>
      <c r="CM140" s="276" t="str">
        <f t="shared" si="33"/>
        <v/>
      </c>
    </row>
    <row r="141" spans="89:91" ht="14.25" customHeight="1" x14ac:dyDescent="0.25">
      <c r="CK141" s="279" t="s">
        <v>235</v>
      </c>
      <c r="CL141" s="204" t="s">
        <v>690</v>
      </c>
      <c r="CM141" s="276" t="str">
        <f t="shared" si="33"/>
        <v>⚔</v>
      </c>
    </row>
    <row r="142" spans="89:91" ht="14.25" customHeight="1" x14ac:dyDescent="0.25">
      <c r="CK142" s="279" t="s">
        <v>236</v>
      </c>
      <c r="CL142" s="204" t="s">
        <v>690</v>
      </c>
      <c r="CM142" s="276" t="str">
        <f t="shared" si="33"/>
        <v>⚔</v>
      </c>
    </row>
    <row r="143" spans="89:91" ht="14.25" customHeight="1" x14ac:dyDescent="0.25">
      <c r="CK143" s="279" t="s">
        <v>237</v>
      </c>
      <c r="CL143" s="204" t="s">
        <v>695</v>
      </c>
      <c r="CM143" s="276" t="str">
        <f t="shared" si="33"/>
        <v>☠</v>
      </c>
    </row>
    <row r="144" spans="89:91" ht="14.25" customHeight="1" thickBot="1" x14ac:dyDescent="0.3">
      <c r="CK144" s="280" t="s">
        <v>206</v>
      </c>
      <c r="CL144" s="281" t="s">
        <v>692</v>
      </c>
      <c r="CM144" s="282" t="str">
        <f t="shared" si="33"/>
        <v/>
      </c>
    </row>
  </sheetData>
  <sheetProtection sheet="1" objects="1" scenarios="1" formatCells="0" formatColumns="0" formatRows="0"/>
  <sortState xmlns:xlrd2="http://schemas.microsoft.com/office/spreadsheetml/2017/richdata2" ref="CK48:CM66">
    <sortCondition ref="CK48:CK66"/>
  </sortState>
  <dataConsolidate>
    <dataRefs count="1">
      <dataRef ref="CD33:CE49" sheet="Combate"/>
    </dataRefs>
  </dataConsolidate>
  <mergeCells count="414">
    <mergeCell ref="AM72:AQ72"/>
    <mergeCell ref="AH72:AL72"/>
    <mergeCell ref="AH76:AL76"/>
    <mergeCell ref="AM76:AQ76"/>
    <mergeCell ref="AR70:AW70"/>
    <mergeCell ref="AR41:AW41"/>
    <mergeCell ref="AR42:AW42"/>
    <mergeCell ref="AR43:AW43"/>
    <mergeCell ref="AR44:AW44"/>
    <mergeCell ref="AR45:AW45"/>
    <mergeCell ref="AR48:AW48"/>
    <mergeCell ref="AR49:AW49"/>
    <mergeCell ref="AR50:AW50"/>
    <mergeCell ref="AR51:AW51"/>
    <mergeCell ref="AR61:AW61"/>
    <mergeCell ref="AR62:AW62"/>
    <mergeCell ref="AR63:AW63"/>
    <mergeCell ref="AR64:AW64"/>
    <mergeCell ref="AR65:AW65"/>
    <mergeCell ref="AR66:AW66"/>
    <mergeCell ref="AR67:AW67"/>
    <mergeCell ref="AR52:AW52"/>
    <mergeCell ref="AR53:AW53"/>
    <mergeCell ref="AR54:AW54"/>
    <mergeCell ref="AH77:AL77"/>
    <mergeCell ref="AM77:AQ77"/>
    <mergeCell ref="AH78:AL78"/>
    <mergeCell ref="AM78:AQ78"/>
    <mergeCell ref="AM74:AQ74"/>
    <mergeCell ref="AH74:AL74"/>
    <mergeCell ref="AH75:AL75"/>
    <mergeCell ref="AM75:AQ75"/>
    <mergeCell ref="AH79:AL79"/>
    <mergeCell ref="AM79:AQ79"/>
    <mergeCell ref="AH80:AL80"/>
    <mergeCell ref="AM80:AQ80"/>
    <mergeCell ref="X81:AB81"/>
    <mergeCell ref="AC81:AG81"/>
    <mergeCell ref="AH81:AL81"/>
    <mergeCell ref="AM81:AQ81"/>
    <mergeCell ref="C80:W80"/>
    <mergeCell ref="C81:W81"/>
    <mergeCell ref="AH82:AL82"/>
    <mergeCell ref="AM82:AQ82"/>
    <mergeCell ref="X75:AB75"/>
    <mergeCell ref="AC75:AG75"/>
    <mergeCell ref="X78:AB78"/>
    <mergeCell ref="AC78:AG78"/>
    <mergeCell ref="C82:W82"/>
    <mergeCell ref="X82:AB82"/>
    <mergeCell ref="AC82:AG82"/>
    <mergeCell ref="X76:AB76"/>
    <mergeCell ref="AC76:AG76"/>
    <mergeCell ref="X77:AB77"/>
    <mergeCell ref="AC77:AG77"/>
    <mergeCell ref="C75:W75"/>
    <mergeCell ref="C76:W76"/>
    <mergeCell ref="C77:W77"/>
    <mergeCell ref="C78:W78"/>
    <mergeCell ref="C79:W79"/>
    <mergeCell ref="X79:AB79"/>
    <mergeCell ref="AC79:AG79"/>
    <mergeCell ref="X80:AB80"/>
    <mergeCell ref="AC80:AG80"/>
    <mergeCell ref="AC73:AG73"/>
    <mergeCell ref="AC74:AG74"/>
    <mergeCell ref="AC33:AG33"/>
    <mergeCell ref="AC47:AG47"/>
    <mergeCell ref="AC48:AG48"/>
    <mergeCell ref="AC49:AG49"/>
    <mergeCell ref="AC50:AG50"/>
    <mergeCell ref="AC51:AG51"/>
    <mergeCell ref="AC52:AG52"/>
    <mergeCell ref="AC53:AG53"/>
    <mergeCell ref="AC42:AG42"/>
    <mergeCell ref="AC43:AG43"/>
    <mergeCell ref="AC44:AG44"/>
    <mergeCell ref="AC45:AG45"/>
    <mergeCell ref="AC65:AG65"/>
    <mergeCell ref="AC66:AG66"/>
    <mergeCell ref="AC67:AG67"/>
    <mergeCell ref="AC69:AG69"/>
    <mergeCell ref="AC70:AG70"/>
    <mergeCell ref="AC71:AG71"/>
    <mergeCell ref="AC72:AG72"/>
    <mergeCell ref="C61:W61"/>
    <mergeCell ref="X61:AB61"/>
    <mergeCell ref="AH61:AL61"/>
    <mergeCell ref="AM61:AQ61"/>
    <mergeCell ref="C64:W64"/>
    <mergeCell ref="X64:AB64"/>
    <mergeCell ref="AH64:AL64"/>
    <mergeCell ref="AM64:AQ64"/>
    <mergeCell ref="C65:W65"/>
    <mergeCell ref="X65:AB65"/>
    <mergeCell ref="AH65:AL65"/>
    <mergeCell ref="AM65:AQ65"/>
    <mergeCell ref="C62:W62"/>
    <mergeCell ref="X62:AB62"/>
    <mergeCell ref="AH62:AL62"/>
    <mergeCell ref="AM62:AQ62"/>
    <mergeCell ref="C63:W63"/>
    <mergeCell ref="X63:AB63"/>
    <mergeCell ref="AH63:AL63"/>
    <mergeCell ref="AM63:AQ63"/>
    <mergeCell ref="AC61:AG61"/>
    <mergeCell ref="AC62:AG62"/>
    <mergeCell ref="AC63:AG63"/>
    <mergeCell ref="AC64:AG64"/>
    <mergeCell ref="C59:W59"/>
    <mergeCell ref="X59:AB59"/>
    <mergeCell ref="AH59:AL59"/>
    <mergeCell ref="AM59:AQ59"/>
    <mergeCell ref="C60:W60"/>
    <mergeCell ref="X60:AB60"/>
    <mergeCell ref="AH60:AL60"/>
    <mergeCell ref="AM60:AQ60"/>
    <mergeCell ref="AC58:AG58"/>
    <mergeCell ref="AC59:AG59"/>
    <mergeCell ref="AC60:AG60"/>
    <mergeCell ref="C57:W57"/>
    <mergeCell ref="X57:AB57"/>
    <mergeCell ref="AH57:AL57"/>
    <mergeCell ref="AM57:AQ57"/>
    <mergeCell ref="AC55:AG55"/>
    <mergeCell ref="AC56:AG56"/>
    <mergeCell ref="AC57:AG57"/>
    <mergeCell ref="C58:W58"/>
    <mergeCell ref="X58:AB58"/>
    <mergeCell ref="AH58:AL58"/>
    <mergeCell ref="AM58:AQ58"/>
    <mergeCell ref="AM56:AQ56"/>
    <mergeCell ref="O4:S4"/>
    <mergeCell ref="AI4:AM4"/>
    <mergeCell ref="C2:BY2"/>
    <mergeCell ref="C29:BY29"/>
    <mergeCell ref="C13:AE13"/>
    <mergeCell ref="AF13:AJ13"/>
    <mergeCell ref="CS17:CW17"/>
    <mergeCell ref="BU17:BY17"/>
    <mergeCell ref="C12:AE12"/>
    <mergeCell ref="AF12:AJ12"/>
    <mergeCell ref="C16:Q17"/>
    <mergeCell ref="AG17:AK17"/>
    <mergeCell ref="BK17:BO17"/>
    <mergeCell ref="BK16:BO16"/>
    <mergeCell ref="BP16:BT16"/>
    <mergeCell ref="BP17:BT17"/>
    <mergeCell ref="AF7:AJ7"/>
    <mergeCell ref="BZ16:CB16"/>
    <mergeCell ref="BZ17:CB17"/>
    <mergeCell ref="C14:AE14"/>
    <mergeCell ref="AF14:AJ14"/>
    <mergeCell ref="C6:AE6"/>
    <mergeCell ref="AF6:AJ6"/>
    <mergeCell ref="C7:AE7"/>
    <mergeCell ref="CX17:DB17"/>
    <mergeCell ref="Y19:AC19"/>
    <mergeCell ref="CX16:DB16"/>
    <mergeCell ref="R17:V17"/>
    <mergeCell ref="AB17:AF17"/>
    <mergeCell ref="AL17:AP17"/>
    <mergeCell ref="BA17:BE17"/>
    <mergeCell ref="AV16:AZ16"/>
    <mergeCell ref="BA16:BE16"/>
    <mergeCell ref="BU16:BY16"/>
    <mergeCell ref="AQ17:AU17"/>
    <mergeCell ref="AV17:AZ17"/>
    <mergeCell ref="BF17:BJ17"/>
    <mergeCell ref="CS16:CW16"/>
    <mergeCell ref="R16:V16"/>
    <mergeCell ref="AB16:AF16"/>
    <mergeCell ref="AL16:AP16"/>
    <mergeCell ref="AQ16:AU16"/>
    <mergeCell ref="BF16:BJ16"/>
    <mergeCell ref="W16:AA16"/>
    <mergeCell ref="W17:AA17"/>
    <mergeCell ref="AG16:AK16"/>
    <mergeCell ref="X74:AB74"/>
    <mergeCell ref="C74:W74"/>
    <mergeCell ref="AM73:AQ73"/>
    <mergeCell ref="AH73:AL73"/>
    <mergeCell ref="X73:AB73"/>
    <mergeCell ref="C73:W73"/>
    <mergeCell ref="C26:X26"/>
    <mergeCell ref="Y26:AC26"/>
    <mergeCell ref="AD26:AH26"/>
    <mergeCell ref="AH36:AL36"/>
    <mergeCell ref="AH33:AL33"/>
    <mergeCell ref="Y27:AC27"/>
    <mergeCell ref="AD27:AH27"/>
    <mergeCell ref="X36:AB36"/>
    <mergeCell ref="AH31:AL31"/>
    <mergeCell ref="O31:S31"/>
    <mergeCell ref="AM34:AQ34"/>
    <mergeCell ref="C36:W36"/>
    <mergeCell ref="AM35:AQ35"/>
    <mergeCell ref="AH34:AL34"/>
    <mergeCell ref="AM36:AQ36"/>
    <mergeCell ref="AM71:AQ71"/>
    <mergeCell ref="AH71:AL71"/>
    <mergeCell ref="X71:AB71"/>
    <mergeCell ref="X72:AB72"/>
    <mergeCell ref="C72:W72"/>
    <mergeCell ref="X70:AB70"/>
    <mergeCell ref="C70:W70"/>
    <mergeCell ref="AM69:AQ69"/>
    <mergeCell ref="AH69:AL69"/>
    <mergeCell ref="AF10:AJ10"/>
    <mergeCell ref="C22:X22"/>
    <mergeCell ref="Y22:AC22"/>
    <mergeCell ref="C11:AE11"/>
    <mergeCell ref="AF11:AJ11"/>
    <mergeCell ref="AD24:AH24"/>
    <mergeCell ref="C21:X21"/>
    <mergeCell ref="C69:W69"/>
    <mergeCell ref="X69:AB69"/>
    <mergeCell ref="C10:AE10"/>
    <mergeCell ref="C52:W52"/>
    <mergeCell ref="X52:AB52"/>
    <mergeCell ref="AH52:AL52"/>
    <mergeCell ref="AM52:AQ52"/>
    <mergeCell ref="C53:W53"/>
    <mergeCell ref="X53:AB53"/>
    <mergeCell ref="Y24:AC24"/>
    <mergeCell ref="AM40:AQ40"/>
    <mergeCell ref="X38:AB38"/>
    <mergeCell ref="C38:W38"/>
    <mergeCell ref="C71:W71"/>
    <mergeCell ref="AM70:AQ70"/>
    <mergeCell ref="AH70:AL70"/>
    <mergeCell ref="AF8:AJ8"/>
    <mergeCell ref="C9:AE9"/>
    <mergeCell ref="AF9:AJ9"/>
    <mergeCell ref="AH53:AL53"/>
    <mergeCell ref="AM53:AQ53"/>
    <mergeCell ref="C54:W54"/>
    <mergeCell ref="X54:AB54"/>
    <mergeCell ref="AH54:AL54"/>
    <mergeCell ref="AM54:AQ54"/>
    <mergeCell ref="AC54:AG54"/>
    <mergeCell ref="C55:W55"/>
    <mergeCell ref="X55:AB55"/>
    <mergeCell ref="AH55:AL55"/>
    <mergeCell ref="AM55:AQ55"/>
    <mergeCell ref="C56:W56"/>
    <mergeCell ref="X56:AB56"/>
    <mergeCell ref="AC40:AG40"/>
    <mergeCell ref="AC41:AG41"/>
    <mergeCell ref="AH56:AL56"/>
    <mergeCell ref="X41:AB41"/>
    <mergeCell ref="C41:W41"/>
    <mergeCell ref="AM41:AQ41"/>
    <mergeCell ref="AH41:AL41"/>
    <mergeCell ref="X40:AB40"/>
    <mergeCell ref="C40:W40"/>
    <mergeCell ref="X42:AB42"/>
    <mergeCell ref="C42:W42"/>
    <mergeCell ref="AM42:AQ42"/>
    <mergeCell ref="AH42:AL42"/>
    <mergeCell ref="AH40:AL40"/>
    <mergeCell ref="C8:AE8"/>
    <mergeCell ref="C27:X27"/>
    <mergeCell ref="AM37:AQ37"/>
    <mergeCell ref="AH37:AL37"/>
    <mergeCell ref="X37:AB37"/>
    <mergeCell ref="C37:W37"/>
    <mergeCell ref="AM38:AQ38"/>
    <mergeCell ref="AH38:AL38"/>
    <mergeCell ref="AM39:AQ39"/>
    <mergeCell ref="AH39:AL39"/>
    <mergeCell ref="X39:AB39"/>
    <mergeCell ref="C39:W39"/>
    <mergeCell ref="AC34:AG34"/>
    <mergeCell ref="AC35:AG35"/>
    <mergeCell ref="AC36:AG36"/>
    <mergeCell ref="AC37:AG37"/>
    <mergeCell ref="AC38:AG38"/>
    <mergeCell ref="AC39:AG39"/>
    <mergeCell ref="Y21:AC21"/>
    <mergeCell ref="C20:X20"/>
    <mergeCell ref="Y20:AC20"/>
    <mergeCell ref="C25:X25"/>
    <mergeCell ref="Y25:AC25"/>
    <mergeCell ref="AD25:AH25"/>
    <mergeCell ref="C67:W67"/>
    <mergeCell ref="X67:AB67"/>
    <mergeCell ref="AH67:AL67"/>
    <mergeCell ref="AM67:AQ67"/>
    <mergeCell ref="C47:W47"/>
    <mergeCell ref="X47:AB47"/>
    <mergeCell ref="AH47:AL47"/>
    <mergeCell ref="AM47:AQ47"/>
    <mergeCell ref="C48:W48"/>
    <mergeCell ref="X48:AB48"/>
    <mergeCell ref="AH48:AL48"/>
    <mergeCell ref="AM48:AQ48"/>
    <mergeCell ref="C49:W49"/>
    <mergeCell ref="X49:AB49"/>
    <mergeCell ref="AH49:AL49"/>
    <mergeCell ref="AM49:AQ49"/>
    <mergeCell ref="C51:W51"/>
    <mergeCell ref="X51:AB51"/>
    <mergeCell ref="AH51:AL51"/>
    <mergeCell ref="AM51:AQ51"/>
    <mergeCell ref="C50:W50"/>
    <mergeCell ref="X50:AB50"/>
    <mergeCell ref="AH50:AL50"/>
    <mergeCell ref="AM50:AQ50"/>
    <mergeCell ref="C66:W66"/>
    <mergeCell ref="X66:AB66"/>
    <mergeCell ref="AH66:AL66"/>
    <mergeCell ref="AM66:AQ66"/>
    <mergeCell ref="C33:W33"/>
    <mergeCell ref="C45:W45"/>
    <mergeCell ref="X45:AB45"/>
    <mergeCell ref="AH45:AL45"/>
    <mergeCell ref="AM45:AQ45"/>
    <mergeCell ref="AH35:AL35"/>
    <mergeCell ref="X35:AB35"/>
    <mergeCell ref="C35:W35"/>
    <mergeCell ref="X34:AB34"/>
    <mergeCell ref="C34:W34"/>
    <mergeCell ref="AM33:AQ33"/>
    <mergeCell ref="X33:AB33"/>
    <mergeCell ref="AM43:AQ43"/>
    <mergeCell ref="AH43:AL43"/>
    <mergeCell ref="X43:AB43"/>
    <mergeCell ref="C43:W43"/>
    <mergeCell ref="AM44:AQ44"/>
    <mergeCell ref="AH44:AL44"/>
    <mergeCell ref="X44:AB44"/>
    <mergeCell ref="C44:W44"/>
    <mergeCell ref="AK6:AO6"/>
    <mergeCell ref="AK7:AO7"/>
    <mergeCell ref="AK8:AO8"/>
    <mergeCell ref="AK9:AO9"/>
    <mergeCell ref="AK10:AO10"/>
    <mergeCell ref="AK11:AO11"/>
    <mergeCell ref="AK12:AO12"/>
    <mergeCell ref="AK13:AO13"/>
    <mergeCell ref="AK14:AO14"/>
    <mergeCell ref="AR80:AW80"/>
    <mergeCell ref="AR81:AW81"/>
    <mergeCell ref="AR33:AY33"/>
    <mergeCell ref="AR47:AY47"/>
    <mergeCell ref="AR71:AW71"/>
    <mergeCell ref="AR72:AW72"/>
    <mergeCell ref="AR73:AW73"/>
    <mergeCell ref="AR74:AW74"/>
    <mergeCell ref="AR75:AW75"/>
    <mergeCell ref="AR76:AW76"/>
    <mergeCell ref="AR77:AW77"/>
    <mergeCell ref="AR78:AW78"/>
    <mergeCell ref="AR79:AW79"/>
    <mergeCell ref="AX76:AY76"/>
    <mergeCell ref="AX77:AY77"/>
    <mergeCell ref="AX78:AY78"/>
    <mergeCell ref="AX79:AY79"/>
    <mergeCell ref="AR34:AW34"/>
    <mergeCell ref="AR35:AW35"/>
    <mergeCell ref="AR36:AW36"/>
    <mergeCell ref="AR37:AW37"/>
    <mergeCell ref="AR38:AW38"/>
    <mergeCell ref="AR39:AW39"/>
    <mergeCell ref="AR40:AW40"/>
    <mergeCell ref="AX54:AY54"/>
    <mergeCell ref="AX55:AY55"/>
    <mergeCell ref="AX56:AY56"/>
    <mergeCell ref="AR69:AY69"/>
    <mergeCell ref="AX66:AY66"/>
    <mergeCell ref="AX67:AY67"/>
    <mergeCell ref="AX70:AY70"/>
    <mergeCell ref="AX71:AY71"/>
    <mergeCell ref="AX72:AY72"/>
    <mergeCell ref="AR55:AW55"/>
    <mergeCell ref="AR56:AW56"/>
    <mergeCell ref="AR57:AW57"/>
    <mergeCell ref="AR58:AW58"/>
    <mergeCell ref="AR59:AW59"/>
    <mergeCell ref="AR60:AW60"/>
    <mergeCell ref="AX43:AY43"/>
    <mergeCell ref="AX44:AY44"/>
    <mergeCell ref="AX45:AY45"/>
    <mergeCell ref="AX48:AY48"/>
    <mergeCell ref="AX49:AY49"/>
    <mergeCell ref="AX50:AY50"/>
    <mergeCell ref="AX51:AY51"/>
    <mergeCell ref="AX52:AY52"/>
    <mergeCell ref="AX53:AY53"/>
    <mergeCell ref="AX34:AY34"/>
    <mergeCell ref="AX35:AY35"/>
    <mergeCell ref="AX36:AY36"/>
    <mergeCell ref="AX37:AY37"/>
    <mergeCell ref="AX38:AY38"/>
    <mergeCell ref="AX39:AY39"/>
    <mergeCell ref="AX40:AY40"/>
    <mergeCell ref="AX41:AY41"/>
    <mergeCell ref="AX42:AY42"/>
    <mergeCell ref="AX80:AY80"/>
    <mergeCell ref="AX81:AY81"/>
    <mergeCell ref="CL84:CM84"/>
    <mergeCell ref="AX57:AY57"/>
    <mergeCell ref="AX58:AY58"/>
    <mergeCell ref="AX59:AY59"/>
    <mergeCell ref="AX60:AY60"/>
    <mergeCell ref="AX61:AY61"/>
    <mergeCell ref="AX62:AY62"/>
    <mergeCell ref="AX63:AY63"/>
    <mergeCell ref="AX64:AY64"/>
    <mergeCell ref="AX65:AY65"/>
    <mergeCell ref="AX73:AY73"/>
    <mergeCell ref="AX74:AY74"/>
    <mergeCell ref="AX75:AY75"/>
  </mergeCells>
  <phoneticPr fontId="9" type="noConversion"/>
  <conditionalFormatting sqref="CK84:CK144">
    <cfRule type="duplicateValues" dxfId="1" priority="1"/>
  </conditionalFormatting>
  <conditionalFormatting sqref="CO16:CO35">
    <cfRule type="expression" dxfId="0" priority="2" stopIfTrue="1">
      <formula>IF(#REF!&gt;#REF!,TRUE,FALSE)</formula>
    </cfRule>
  </conditionalFormatting>
  <dataValidations count="2">
    <dataValidation type="whole" allowBlank="1" showInputMessage="1" showErrorMessage="1" sqref="X48:X67 X70:X82 X34:X45" xr:uid="{00000000-0002-0000-0200-000000000000}">
      <formula1>1</formula1>
      <formula2>100</formula2>
    </dataValidation>
    <dataValidation type="list" allowBlank="1" showInputMessage="1" showErrorMessage="1" sqref="C7:AE15" xr:uid="{00000000-0002-0000-0200-000001000000}">
      <formula1>ListaArmas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2000000}">
          <x14:formula1>
            <xm:f>Ficha!$DX$91:$DX$96</xm:f>
          </x14:formula1>
          <xm:sqref>C20:X20</xm:sqref>
        </x14:dataValidation>
        <x14:dataValidation type="list" allowBlank="1" showInputMessage="1" showErrorMessage="1" xr:uid="{00000000-0002-0000-0200-000003000000}">
          <x14:formula1>
            <xm:f>Ficha!$DX$100:$DX$101</xm:f>
          </x14:formula1>
          <xm:sqref>C22:X22</xm:sqref>
        </x14:dataValidation>
        <x14:dataValidation type="list" allowBlank="1" showInputMessage="1" showErrorMessage="1" xr:uid="{00000000-0002-0000-0200-000004000000}">
          <x14:formula1>
            <xm:f>Ficha!$DX$97:$DX$99</xm:f>
          </x14:formula1>
          <xm:sqref>C21:X21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GV206"/>
  <sheetViews>
    <sheetView showGridLines="0" zoomScaleNormal="100" workbookViewId="0">
      <selection activeCell="GZ17" sqref="GZ17"/>
    </sheetView>
  </sheetViews>
  <sheetFormatPr defaultColWidth="0.7109375" defaultRowHeight="10.5" x14ac:dyDescent="0.15"/>
  <cols>
    <col min="1" max="1" width="1.7109375" style="8" customWidth="1"/>
    <col min="2" max="2" width="1.28515625" style="8" hidden="1" customWidth="1"/>
    <col min="3" max="3" width="2.7109375" style="8" customWidth="1"/>
    <col min="4" max="21" width="0.7109375" style="8" customWidth="1"/>
    <col min="22" max="22" width="4.28515625" style="8" customWidth="1"/>
    <col min="23" max="26" width="0.7109375" style="8" customWidth="1"/>
    <col min="27" max="27" width="1.42578125" style="8" customWidth="1"/>
    <col min="28" max="29" width="0.7109375" style="8" customWidth="1"/>
    <col min="30" max="30" width="1" style="8" customWidth="1"/>
    <col min="31" max="37" width="0.7109375" style="8" customWidth="1"/>
    <col min="38" max="38" width="1.28515625" style="8" customWidth="1"/>
    <col min="39" max="39" width="1.5703125" style="8" customWidth="1"/>
    <col min="40" max="41" width="0.7109375" style="8" customWidth="1"/>
    <col min="42" max="42" width="2.28515625" style="8" customWidth="1"/>
    <col min="43" max="45" width="0.7109375" style="8" customWidth="1"/>
    <col min="46" max="46" width="1.7109375" style="8" customWidth="1"/>
    <col min="47" max="47" width="0.7109375" style="8" customWidth="1"/>
    <col min="48" max="48" width="1.28515625" style="8" customWidth="1"/>
    <col min="49" max="49" width="0.7109375" style="8" customWidth="1"/>
    <col min="50" max="50" width="1" style="8" customWidth="1"/>
    <col min="51" max="51" width="0.7109375" style="8" customWidth="1"/>
    <col min="52" max="52" width="1.5703125" style="8" customWidth="1"/>
    <col min="53" max="53" width="1.5703125" style="8" hidden="1" customWidth="1"/>
    <col min="54" max="54" width="4.28515625" style="8" hidden="1" customWidth="1"/>
    <col min="55" max="58" width="1.5703125" style="8" hidden="1" customWidth="1"/>
    <col min="59" max="94" width="0.7109375" style="8" hidden="1" customWidth="1"/>
    <col min="95" max="95" width="13.42578125" style="10" hidden="1" customWidth="1"/>
    <col min="96" max="97" width="12.5703125" style="8" hidden="1" customWidth="1"/>
    <col min="98" max="98" width="8.7109375" style="8" hidden="1" customWidth="1"/>
    <col min="99" max="99" width="20.42578125" style="8" hidden="1" customWidth="1"/>
    <col min="100" max="100" width="9.7109375" style="8" hidden="1" customWidth="1"/>
    <col min="101" max="101" width="3.7109375" style="8" hidden="1" customWidth="1"/>
    <col min="102" max="102" width="23.28515625" style="8" hidden="1" customWidth="1"/>
    <col min="103" max="103" width="5.7109375" style="8" hidden="1" customWidth="1"/>
    <col min="104" max="104" width="5.28515625" style="8" hidden="1" customWidth="1"/>
    <col min="105" max="105" width="19.7109375" style="8" hidden="1" customWidth="1"/>
    <col min="106" max="106" width="2.7109375" style="8" hidden="1" customWidth="1"/>
    <col min="107" max="107" width="8.7109375" style="8" hidden="1" customWidth="1"/>
    <col min="108" max="108" width="22.7109375" style="8" hidden="1" customWidth="1"/>
    <col min="109" max="109" width="2.7109375" style="8" hidden="1" customWidth="1"/>
    <col min="110" max="110" width="8.7109375" style="8" hidden="1" customWidth="1"/>
    <col min="111" max="111" width="19.7109375" style="8" hidden="1" customWidth="1"/>
    <col min="112" max="112" width="2.7109375" style="8" hidden="1" customWidth="1"/>
    <col min="113" max="113" width="8.7109375" style="8" hidden="1" customWidth="1"/>
    <col min="114" max="114" width="25.5703125" style="8" hidden="1" customWidth="1"/>
    <col min="115" max="115" width="2" style="8" hidden="1" customWidth="1"/>
    <col min="116" max="116" width="8.7109375" style="8" hidden="1" customWidth="1"/>
    <col min="117" max="117" width="17.28515625" style="8" hidden="1" customWidth="1"/>
    <col min="118" max="118" width="3.7109375" style="8" hidden="1" customWidth="1"/>
    <col min="119" max="119" width="8.7109375" style="8" hidden="1" customWidth="1"/>
    <col min="120" max="120" width="23.5703125" style="8" hidden="1" customWidth="1"/>
    <col min="121" max="121" width="3.7109375" style="8" hidden="1" customWidth="1"/>
    <col min="122" max="122" width="8.7109375" style="8" hidden="1" customWidth="1"/>
    <col min="123" max="123" width="23.5703125" style="8" hidden="1" customWidth="1"/>
    <col min="124" max="124" width="3.7109375" style="8" hidden="1" customWidth="1"/>
    <col min="125" max="125" width="8.7109375" style="8" hidden="1" customWidth="1"/>
    <col min="126" max="126" width="24" style="8" hidden="1" customWidth="1"/>
    <col min="127" max="127" width="3.7109375" style="8" hidden="1" customWidth="1"/>
    <col min="128" max="128" width="8.7109375" style="8" hidden="1" customWidth="1"/>
    <col min="129" max="129" width="18.28515625" style="8" hidden="1" customWidth="1"/>
    <col min="130" max="130" width="4" style="8" hidden="1" customWidth="1"/>
    <col min="131" max="131" width="8.28515625" style="8" hidden="1" customWidth="1"/>
    <col min="132" max="132" width="22.7109375" style="8" hidden="1" customWidth="1"/>
    <col min="133" max="133" width="3.5703125" style="8" hidden="1" customWidth="1"/>
    <col min="134" max="134" width="7.28515625" style="8" hidden="1" customWidth="1"/>
    <col min="135" max="135" width="17.7109375" style="8" hidden="1" customWidth="1"/>
    <col min="136" max="137" width="4.28515625" style="8" hidden="1" customWidth="1"/>
    <col min="138" max="138" width="18.7109375" style="8" hidden="1" customWidth="1"/>
    <col min="139" max="140" width="4.7109375" style="8" hidden="1" customWidth="1"/>
    <col min="141" max="141" width="17.28515625" style="8" hidden="1" customWidth="1"/>
    <col min="142" max="143" width="5.28515625" style="8" hidden="1" customWidth="1"/>
    <col min="144" max="144" width="18.7109375" style="8" hidden="1" customWidth="1"/>
    <col min="145" max="145" width="3.42578125" style="8" hidden="1" customWidth="1"/>
    <col min="146" max="146" width="1.7109375" style="8" hidden="1" customWidth="1"/>
    <col min="147" max="147" width="22.7109375" style="8" hidden="1" customWidth="1"/>
    <col min="148" max="148" width="3.7109375" style="8" hidden="1" customWidth="1"/>
    <col min="149" max="149" width="8.7109375" style="8" hidden="1" customWidth="1"/>
    <col min="150" max="150" width="21.28515625" style="8" hidden="1" customWidth="1"/>
    <col min="151" max="151" width="3" style="8" hidden="1" customWidth="1"/>
    <col min="152" max="152" width="8.7109375" style="8" hidden="1" customWidth="1"/>
    <col min="153" max="153" width="21.42578125" style="8" hidden="1" customWidth="1"/>
    <col min="154" max="154" width="3.5703125" style="8" hidden="1" customWidth="1"/>
    <col min="155" max="155" width="8.7109375" style="8" hidden="1" customWidth="1"/>
    <col min="156" max="156" width="15.42578125" style="8" hidden="1" customWidth="1"/>
    <col min="157" max="157" width="3.28515625" style="8" hidden="1" customWidth="1"/>
    <col min="158" max="158" width="8.7109375" style="8" hidden="1" customWidth="1"/>
    <col min="159" max="159" width="18.7109375" style="8" hidden="1" customWidth="1"/>
    <col min="160" max="160" width="3.28515625" style="8" hidden="1" customWidth="1"/>
    <col min="161" max="161" width="8.7109375" style="8" hidden="1" customWidth="1"/>
    <col min="162" max="162" width="18.28515625" style="8" hidden="1" customWidth="1"/>
    <col min="163" max="163" width="3.7109375" style="8" hidden="1" customWidth="1"/>
    <col min="164" max="164" width="8.7109375" style="8" hidden="1" customWidth="1"/>
    <col min="165" max="165" width="17.7109375" style="8" hidden="1" customWidth="1"/>
    <col min="166" max="166" width="3.28515625" style="8" hidden="1" customWidth="1"/>
    <col min="167" max="167" width="8.7109375" style="8" hidden="1" customWidth="1"/>
    <col min="168" max="168" width="18.7109375" style="8" hidden="1" customWidth="1"/>
    <col min="169" max="169" width="3.42578125" style="8" hidden="1" customWidth="1"/>
    <col min="170" max="170" width="8.7109375" style="8" hidden="1" customWidth="1"/>
    <col min="171" max="171" width="17.28515625" style="8" hidden="1" customWidth="1"/>
    <col min="172" max="172" width="3" style="8" hidden="1" customWidth="1"/>
    <col min="173" max="173" width="8.7109375" style="8" hidden="1" customWidth="1"/>
    <col min="174" max="174" width="19.28515625" style="8" hidden="1" customWidth="1"/>
    <col min="175" max="175" width="3.28515625" style="8" hidden="1" customWidth="1"/>
    <col min="176" max="176" width="8.7109375" style="8" hidden="1" customWidth="1"/>
    <col min="177" max="177" width="20.7109375" style="8" hidden="1" customWidth="1"/>
    <col min="178" max="178" width="4.7109375" style="8" hidden="1" customWidth="1"/>
    <col min="179" max="179" width="8.7109375" style="8" hidden="1" customWidth="1"/>
    <col min="180" max="180" width="22.7109375" style="8" hidden="1" customWidth="1"/>
    <col min="181" max="181" width="3.7109375" style="8" hidden="1" customWidth="1"/>
    <col min="182" max="182" width="8.7109375" style="8" hidden="1" customWidth="1"/>
    <col min="183" max="183" width="20" style="8" hidden="1" customWidth="1"/>
    <col min="184" max="184" width="4.7109375" style="8" hidden="1" customWidth="1"/>
    <col min="185" max="185" width="8.7109375" style="8" hidden="1" customWidth="1"/>
    <col min="186" max="186" width="22.7109375" style="8" hidden="1" customWidth="1"/>
    <col min="187" max="187" width="3.7109375" style="8" hidden="1" customWidth="1"/>
    <col min="188" max="188" width="8.7109375" style="8" hidden="1" customWidth="1"/>
    <col min="189" max="189" width="20.42578125" style="8" hidden="1" customWidth="1"/>
    <col min="190" max="191" width="8.7109375" style="8" hidden="1" customWidth="1"/>
    <col min="192" max="192" width="26.28515625" style="8" hidden="1" customWidth="1"/>
    <col min="193" max="194" width="8.7109375" style="8" hidden="1" customWidth="1"/>
    <col min="195" max="195" width="19.28515625" style="8" hidden="1" customWidth="1"/>
    <col min="196" max="204" width="8.7109375" style="8" hidden="1" customWidth="1"/>
    <col min="205" max="217" width="8.7109375" style="8" customWidth="1"/>
    <col min="218" max="241" width="0.7109375" style="8" customWidth="1"/>
    <col min="242" max="16384" width="0.7109375" style="8"/>
  </cols>
  <sheetData>
    <row r="1" spans="2:196" s="10" customFormat="1" ht="13.15" customHeight="1" thickBot="1" x14ac:dyDescent="0.2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9" t="s">
        <v>238</v>
      </c>
      <c r="CU1" s="11" t="str">
        <f>Características!C13</f>
        <v>Ladino</v>
      </c>
      <c r="CV1" s="12" t="str">
        <f>CU1&amp;"custo"</f>
        <v>Ladinocusto</v>
      </c>
      <c r="CX1" s="22">
        <f>Características!E13</f>
        <v>0</v>
      </c>
      <c r="CY1" s="23" t="str">
        <f>CX1&amp;"custo"</f>
        <v>0custo</v>
      </c>
      <c r="DA1" s="13" t="s">
        <v>39</v>
      </c>
      <c r="DB1" s="7" t="str">
        <f>DA1&amp;"custo"</f>
        <v>Rastreadorcusto</v>
      </c>
      <c r="DC1" s="7"/>
      <c r="DD1" s="13" t="s">
        <v>69</v>
      </c>
      <c r="DE1" s="7" t="str">
        <f>DD1&amp;"custo"</f>
        <v>(Trilha dos Caçadores)custo</v>
      </c>
      <c r="DF1" s="7"/>
      <c r="DG1" s="13" t="s">
        <v>71</v>
      </c>
      <c r="DH1" s="7" t="str">
        <f>DG1&amp;"custo"</f>
        <v>(Trilha dos Guardiões)custo</v>
      </c>
      <c r="DI1" s="7"/>
      <c r="DJ1" s="13" t="s">
        <v>70</v>
      </c>
      <c r="DK1" s="7" t="str">
        <f>DJ1&amp;"custo"</f>
        <v>(Trilha dos Exploradores)custo</v>
      </c>
      <c r="DL1" s="7"/>
      <c r="DM1" s="13" t="s">
        <v>40</v>
      </c>
      <c r="DN1" s="7" t="str">
        <f>DM1&amp;"custo"</f>
        <v>Bardocusto</v>
      </c>
      <c r="DO1" s="7"/>
      <c r="DP1" s="13" t="s">
        <v>47</v>
      </c>
      <c r="DQ1" s="7" t="str">
        <f>DP1&amp;"custo"</f>
        <v>(Confraria dos Artistas)custo</v>
      </c>
      <c r="DR1" s="7"/>
      <c r="DS1" s="13" t="s">
        <v>46</v>
      </c>
      <c r="DT1" s="7" t="str">
        <f>DS1&amp;"custo"</f>
        <v>(Confraria dos Arautos)custo</v>
      </c>
      <c r="DU1" s="7"/>
      <c r="DV1" s="13" t="s">
        <v>48</v>
      </c>
      <c r="DW1" s="7" t="str">
        <f>DV1&amp;"custo"</f>
        <v>(Confraria dos Eruditos)custo</v>
      </c>
      <c r="DX1" s="7"/>
      <c r="DY1" s="13" t="s">
        <v>37</v>
      </c>
      <c r="DZ1" s="7" t="str">
        <f>DY1&amp;"custo"</f>
        <v>Sacerdotecusto</v>
      </c>
      <c r="EA1" s="7"/>
      <c r="EB1" s="13" t="s">
        <v>66</v>
      </c>
      <c r="EC1" s="7" t="str">
        <f>EB1&amp;"custo"</f>
        <v>(Ordem de Selimon)custo</v>
      </c>
      <c r="ED1" s="7"/>
      <c r="EE1" s="13" t="s">
        <v>58</v>
      </c>
      <c r="EF1" s="7" t="str">
        <f>EE1&amp;"custo"</f>
        <v>(Ordem de Ganis)custo</v>
      </c>
      <c r="EG1" s="7"/>
      <c r="EH1" s="13" t="s">
        <v>55</v>
      </c>
      <c r="EI1" s="7" t="str">
        <f>EH1&amp;"custo"</f>
        <v>(Ordem de Crisagom)custo</v>
      </c>
      <c r="EJ1" s="7"/>
      <c r="EK1" s="13" t="s">
        <v>53</v>
      </c>
      <c r="EL1" s="7" t="str">
        <f>EK1&amp;"custo"</f>
        <v>(Ordem de Cambu)custo</v>
      </c>
      <c r="EM1" s="7"/>
      <c r="EN1" s="13" t="s">
        <v>52</v>
      </c>
      <c r="EO1" s="7" t="str">
        <f>EN1&amp;"custo"</f>
        <v>(Ordem de Blator)custo</v>
      </c>
      <c r="EP1" s="7"/>
      <c r="EQ1" s="13" t="s">
        <v>60</v>
      </c>
      <c r="ER1" s="7" t="str">
        <f>EQ1&amp;"custo"</f>
        <v>(Ordem de Maira mon)custo</v>
      </c>
      <c r="ES1" s="7"/>
      <c r="ET1" s="13" t="s">
        <v>61</v>
      </c>
      <c r="EU1" s="7" t="str">
        <f>ET1&amp;"custo"</f>
        <v>(Ordem de Maira nil)custo</v>
      </c>
      <c r="EV1" s="7"/>
      <c r="EW1" s="13" t="s">
        <v>62</v>
      </c>
      <c r="EX1" s="7" t="str">
        <f>EW1&amp;"custo"</f>
        <v>(Ordem de Maira vet)custo</v>
      </c>
      <c r="EY1" s="7"/>
      <c r="EZ1" s="13" t="s">
        <v>65</v>
      </c>
      <c r="FA1" s="7" t="str">
        <f>EZ1&amp;"custo"</f>
        <v>(Ordem de Plandis)custo</v>
      </c>
      <c r="FB1" s="7"/>
      <c r="FC1" s="13" t="s">
        <v>59</v>
      </c>
      <c r="FD1" s="7" t="str">
        <f>FC1&amp;"custo"</f>
        <v>(Ordem de Lena)custo</v>
      </c>
      <c r="FE1" s="7"/>
      <c r="FF1" s="13" t="s">
        <v>63</v>
      </c>
      <c r="FG1" s="7" t="str">
        <f>FF1&amp;"custo"</f>
        <v>(Ordem de Palier)custo</v>
      </c>
      <c r="FH1" s="7"/>
      <c r="FI1" s="13" t="s">
        <v>56</v>
      </c>
      <c r="FJ1" s="7" t="str">
        <f>FI1&amp;"custo"</f>
        <v>(Ordem de Cruine)custo</v>
      </c>
      <c r="FK1" s="7"/>
      <c r="FL1" s="13" t="s">
        <v>54</v>
      </c>
      <c r="FM1" s="7" t="str">
        <f>FL1&amp;"custo"</f>
        <v>(Ordem de Crezir)custo</v>
      </c>
      <c r="FN1" s="7"/>
      <c r="FO1" s="13" t="s">
        <v>64</v>
      </c>
      <c r="FP1" s="7" t="str">
        <f>FO1&amp;"custo"</f>
        <v>(Ordem de Parom)custo</v>
      </c>
      <c r="FQ1" s="7"/>
      <c r="FR1" s="13" t="s">
        <v>68</v>
      </c>
      <c r="FS1" s="7" t="str">
        <f>FR1&amp;"custo"</f>
        <v>(Ordem de Sevides)custo</v>
      </c>
      <c r="FT1" s="7"/>
      <c r="FU1" s="13" t="s">
        <v>38</v>
      </c>
      <c r="FV1" s="7" t="str">
        <f>FU1&amp;"custo"</f>
        <v>Magocusto</v>
      </c>
      <c r="FW1" s="7"/>
      <c r="FX1" s="13" t="s">
        <v>42</v>
      </c>
      <c r="FY1" s="7" t="str">
        <f>FX1&amp;"custo"</f>
        <v>(Colégio Elemental)custo</v>
      </c>
      <c r="FZ1" s="7"/>
      <c r="GA1" s="13" t="s">
        <v>32</v>
      </c>
      <c r="GB1" s="7" t="str">
        <f>GA1&amp;"custo"</f>
        <v>(Colégio das llusões)custo</v>
      </c>
      <c r="GC1" s="7"/>
      <c r="GD1" s="13" t="s">
        <v>44</v>
      </c>
      <c r="GE1" s="7" t="str">
        <f>GD1&amp;"custo"</f>
        <v>(Colégio Necromântico)custo</v>
      </c>
      <c r="GF1" s="7"/>
      <c r="GG1" s="13" t="s">
        <v>43</v>
      </c>
      <c r="GH1" s="7" t="str">
        <f>GG1&amp;"custo"</f>
        <v>(Colégio Naturalista)custo</v>
      </c>
      <c r="GI1" s="7"/>
      <c r="GJ1" s="13" t="s">
        <v>41</v>
      </c>
      <c r="GK1" s="7" t="str">
        <f>GJ1&amp;"custo"</f>
        <v>(Colégio do Conhecimento)custo</v>
      </c>
      <c r="GL1" s="7"/>
      <c r="GM1" s="13" t="s">
        <v>30</v>
      </c>
      <c r="GN1" s="7" t="str">
        <f>GM1&amp;"custo"</f>
        <v>(Colégio Alquimico)custo</v>
      </c>
    </row>
    <row r="2" spans="2:196" s="10" customFormat="1" ht="18.600000000000001" customHeight="1" thickBot="1" x14ac:dyDescent="0.35">
      <c r="B2" s="8"/>
      <c r="C2" s="507" t="s">
        <v>239</v>
      </c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8"/>
      <c r="R2" s="508"/>
      <c r="S2" s="508"/>
      <c r="T2" s="508"/>
      <c r="U2" s="508"/>
      <c r="V2" s="508"/>
      <c r="W2" s="508"/>
      <c r="X2" s="508"/>
      <c r="Y2" s="508"/>
      <c r="Z2" s="508"/>
      <c r="AA2" s="508"/>
      <c r="AB2" s="508"/>
      <c r="AC2" s="508"/>
      <c r="AD2" s="508"/>
      <c r="AE2" s="508"/>
      <c r="AF2" s="508"/>
      <c r="AG2" s="508"/>
      <c r="AH2" s="508"/>
      <c r="AI2" s="508"/>
      <c r="AJ2" s="508"/>
      <c r="AK2" s="508"/>
      <c r="AL2" s="508"/>
      <c r="AM2" s="508"/>
      <c r="AN2" s="508"/>
      <c r="AO2" s="508"/>
      <c r="AP2" s="508"/>
      <c r="AQ2" s="508"/>
      <c r="AR2" s="508"/>
      <c r="AS2" s="508"/>
      <c r="AT2" s="508"/>
      <c r="AU2" s="508"/>
      <c r="AV2" s="508"/>
      <c r="AW2" s="508"/>
      <c r="AX2" s="508"/>
      <c r="AY2" s="509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9"/>
      <c r="CU2" s="11"/>
      <c r="CV2" s="12"/>
      <c r="CX2" s="22"/>
      <c r="CY2" s="23"/>
      <c r="DA2" s="13"/>
      <c r="DB2" s="7"/>
      <c r="DC2" s="7"/>
      <c r="DD2" s="13"/>
      <c r="DE2" s="7"/>
      <c r="DF2" s="7"/>
      <c r="DG2" s="13"/>
      <c r="DH2" s="7"/>
      <c r="DI2" s="7"/>
      <c r="DJ2" s="13"/>
      <c r="DK2" s="7"/>
      <c r="DL2" s="7"/>
      <c r="DM2" s="13"/>
      <c r="DN2" s="7"/>
      <c r="DO2" s="7"/>
      <c r="DP2" s="13"/>
      <c r="DQ2" s="7"/>
      <c r="DR2" s="7"/>
      <c r="DS2" s="13"/>
      <c r="DT2" s="7"/>
      <c r="DU2" s="7"/>
      <c r="DV2" s="13"/>
      <c r="DW2" s="7"/>
      <c r="DX2" s="7"/>
      <c r="DY2" s="13"/>
      <c r="DZ2" s="7"/>
      <c r="EA2" s="7"/>
      <c r="EB2" s="13"/>
      <c r="EC2" s="7"/>
      <c r="ED2" s="7"/>
      <c r="EE2" s="13"/>
      <c r="EF2" s="7"/>
      <c r="EG2" s="7"/>
      <c r="EH2" s="13"/>
      <c r="EI2" s="7"/>
      <c r="EJ2" s="7"/>
      <c r="EK2" s="13"/>
      <c r="EL2" s="7"/>
      <c r="EM2" s="7"/>
      <c r="EN2" s="13"/>
      <c r="EO2" s="7"/>
      <c r="EP2" s="7"/>
      <c r="EQ2" s="13"/>
      <c r="ER2" s="7"/>
      <c r="ES2" s="7"/>
      <c r="ET2" s="13"/>
      <c r="EU2" s="7"/>
      <c r="EV2" s="7"/>
      <c r="EW2" s="13"/>
      <c r="EX2" s="7"/>
      <c r="EY2" s="7"/>
      <c r="EZ2" s="13"/>
      <c r="FA2" s="7"/>
      <c r="FB2" s="7"/>
      <c r="FC2" s="13"/>
      <c r="FD2" s="7"/>
      <c r="FE2" s="7"/>
      <c r="FF2" s="13"/>
      <c r="FG2" s="7"/>
      <c r="FH2" s="7"/>
      <c r="FI2" s="13"/>
      <c r="FJ2" s="7"/>
      <c r="FK2" s="7"/>
      <c r="FL2" s="13"/>
      <c r="FM2" s="7"/>
      <c r="FN2" s="7"/>
      <c r="FO2" s="13"/>
      <c r="FP2" s="7"/>
      <c r="FQ2" s="7"/>
      <c r="FR2" s="13"/>
      <c r="FS2" s="7"/>
      <c r="FT2" s="7"/>
      <c r="FU2" s="13"/>
      <c r="FV2" s="7"/>
      <c r="FW2" s="7"/>
      <c r="FX2" s="13"/>
      <c r="FY2" s="7"/>
      <c r="FZ2" s="7"/>
      <c r="GA2" s="13"/>
      <c r="GB2" s="7"/>
      <c r="GC2" s="7"/>
      <c r="GD2" s="13"/>
      <c r="GE2" s="7"/>
      <c r="GF2" s="7"/>
      <c r="GG2" s="13"/>
      <c r="GH2" s="7"/>
      <c r="GI2" s="7"/>
      <c r="GJ2" s="13"/>
      <c r="GK2" s="7"/>
      <c r="GL2" s="7"/>
      <c r="GM2" s="13"/>
      <c r="GN2" s="7"/>
    </row>
    <row r="3" spans="2:196" s="10" customFormat="1" ht="13.15" customHeight="1" thickBot="1" x14ac:dyDescent="0.2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9"/>
      <c r="CU3" s="11"/>
      <c r="CV3" s="12"/>
      <c r="CX3" s="22"/>
      <c r="CY3" s="23"/>
      <c r="DA3" s="13" t="s">
        <v>468</v>
      </c>
      <c r="DB3" s="7" t="s">
        <v>84</v>
      </c>
      <c r="DC3" s="7"/>
      <c r="DD3" s="13" t="s">
        <v>468</v>
      </c>
      <c r="DE3" s="7" t="s">
        <v>84</v>
      </c>
      <c r="DF3" s="7"/>
      <c r="DG3" s="13" t="s">
        <v>468</v>
      </c>
      <c r="DH3" s="7" t="s">
        <v>84</v>
      </c>
      <c r="DI3" s="7"/>
      <c r="DJ3" s="13" t="s">
        <v>468</v>
      </c>
      <c r="DK3" s="7" t="s">
        <v>84</v>
      </c>
      <c r="DL3" s="7"/>
      <c r="DM3" s="13"/>
      <c r="DN3" s="7"/>
      <c r="DO3" s="7"/>
      <c r="DP3" s="13"/>
      <c r="DQ3" s="7"/>
      <c r="DR3" s="7"/>
      <c r="DS3" s="13"/>
      <c r="DT3" s="7"/>
      <c r="DU3" s="7"/>
      <c r="DV3" s="13"/>
      <c r="DW3" s="7"/>
      <c r="DX3" s="7"/>
      <c r="DY3" s="13" t="s">
        <v>468</v>
      </c>
      <c r="DZ3" s="7" t="s">
        <v>84</v>
      </c>
      <c r="EA3" s="7"/>
      <c r="EB3" s="13" t="s">
        <v>468</v>
      </c>
      <c r="EC3" s="7" t="s">
        <v>84</v>
      </c>
      <c r="ED3" s="7"/>
      <c r="EE3" s="13" t="s">
        <v>468</v>
      </c>
      <c r="EF3" s="7" t="s">
        <v>84</v>
      </c>
      <c r="EG3" s="7"/>
      <c r="EH3" s="13" t="s">
        <v>468</v>
      </c>
      <c r="EI3" s="7" t="s">
        <v>84</v>
      </c>
      <c r="EJ3" s="7"/>
      <c r="EK3" s="13" t="s">
        <v>468</v>
      </c>
      <c r="EL3" s="7" t="s">
        <v>84</v>
      </c>
      <c r="EM3" s="7"/>
      <c r="EN3" s="13" t="s">
        <v>468</v>
      </c>
      <c r="EO3" s="7" t="s">
        <v>84</v>
      </c>
      <c r="EP3" s="7"/>
      <c r="EQ3" s="13" t="s">
        <v>468</v>
      </c>
      <c r="ER3" s="7" t="s">
        <v>84</v>
      </c>
      <c r="ES3" s="7"/>
      <c r="ET3" s="13" t="s">
        <v>468</v>
      </c>
      <c r="EU3" s="7" t="s">
        <v>84</v>
      </c>
      <c r="EV3" s="7"/>
      <c r="EW3" s="13" t="s">
        <v>468</v>
      </c>
      <c r="EX3" s="7" t="s">
        <v>84</v>
      </c>
      <c r="EY3" s="7"/>
      <c r="EZ3" s="13" t="s">
        <v>468</v>
      </c>
      <c r="FA3" s="7" t="s">
        <v>84</v>
      </c>
      <c r="FB3" s="7"/>
      <c r="FC3" s="13" t="s">
        <v>468</v>
      </c>
      <c r="FD3" s="7" t="s">
        <v>84</v>
      </c>
      <c r="FE3" s="7"/>
      <c r="FF3" s="13" t="s">
        <v>468</v>
      </c>
      <c r="FG3" s="7" t="s">
        <v>84</v>
      </c>
      <c r="FH3" s="7"/>
      <c r="FI3" s="13" t="s">
        <v>468</v>
      </c>
      <c r="FJ3" s="7" t="s">
        <v>84</v>
      </c>
      <c r="FK3" s="7"/>
      <c r="FL3" s="13" t="s">
        <v>468</v>
      </c>
      <c r="FM3" s="7" t="s">
        <v>84</v>
      </c>
      <c r="FN3" s="7"/>
      <c r="FO3" s="13" t="s">
        <v>468</v>
      </c>
      <c r="FP3" s="7" t="s">
        <v>84</v>
      </c>
      <c r="FQ3" s="7"/>
      <c r="FR3" s="13" t="s">
        <v>468</v>
      </c>
      <c r="FS3" s="7" t="s">
        <v>84</v>
      </c>
      <c r="FT3" s="7"/>
      <c r="FU3" s="13"/>
      <c r="FV3" s="7"/>
      <c r="FW3" s="7"/>
      <c r="FX3" s="13"/>
      <c r="FY3" s="7"/>
      <c r="FZ3" s="7"/>
      <c r="GA3" s="13"/>
      <c r="GB3" s="7"/>
      <c r="GC3" s="7"/>
      <c r="GD3" s="13"/>
      <c r="GE3" s="7"/>
      <c r="GF3" s="7"/>
      <c r="GG3" s="13"/>
      <c r="GH3" s="7"/>
      <c r="GI3" s="7"/>
      <c r="GJ3" s="13"/>
      <c r="GK3" s="7"/>
      <c r="GL3" s="7"/>
      <c r="GM3" s="13"/>
      <c r="GN3" s="7"/>
    </row>
    <row r="4" spans="2:196" ht="13.15" customHeight="1" thickBot="1" x14ac:dyDescent="0.2">
      <c r="C4" s="13" t="s">
        <v>240</v>
      </c>
      <c r="D4" s="7"/>
      <c r="E4" s="7"/>
      <c r="F4" s="7"/>
      <c r="G4" s="7"/>
      <c r="H4" s="7"/>
      <c r="I4" s="7"/>
      <c r="J4" s="7"/>
      <c r="P4" s="7"/>
      <c r="W4" s="500">
        <f>Ficha!R80</f>
        <v>0</v>
      </c>
      <c r="X4" s="390"/>
      <c r="Y4" s="390"/>
      <c r="Z4" s="390"/>
      <c r="AA4" s="501"/>
      <c r="AD4" s="26" t="s">
        <v>75</v>
      </c>
      <c r="AE4" s="26"/>
      <c r="AU4" s="500">
        <f>W4-SUM(CQ7:CQ48)</f>
        <v>0</v>
      </c>
      <c r="AV4" s="390"/>
      <c r="AW4" s="390"/>
      <c r="AX4" s="390"/>
      <c r="AY4" s="391"/>
      <c r="BD4" s="8" t="s">
        <v>4</v>
      </c>
      <c r="BM4" s="493">
        <f>Ficha!DH3</f>
        <v>1</v>
      </c>
      <c r="BN4" s="494"/>
      <c r="BO4" s="494"/>
      <c r="BP4" s="494"/>
      <c r="BQ4" s="495"/>
      <c r="BR4" s="7"/>
      <c r="BS4" s="7"/>
      <c r="BT4" s="7"/>
      <c r="CS4" s="7"/>
      <c r="CT4" s="7"/>
      <c r="CU4" s="14" t="e">
        <f>IF(HLOOKUP($CU$1,$DA$1:$GN$32,ROW(),FALSE)="","",HLOOKUP($CU$1,$DA$1:$GN$32,ROW(),FALSE))</f>
        <v>#N/A</v>
      </c>
      <c r="CV4" s="14" t="e">
        <f t="shared" ref="CV4:CV23" si="0">IF(HLOOKUP($CV$1,$DA$1:$GN$32,ROW(),FALSE)="","",HLOOKUP($CV$1,$DA$1:$GN$32,ROW(),FALSE))</f>
        <v>#N/A</v>
      </c>
      <c r="CW4" s="7"/>
      <c r="CX4" s="14" t="e">
        <f t="shared" ref="CX4:CX23" si="1">IF(HLOOKUP($CX$1,$DA$1:$GN$32,ROW(),FALSE)="","",HLOOKUP($CX$1,$DA$1:$GN$32,ROW(),FALSE))</f>
        <v>#N/A</v>
      </c>
      <c r="CY4" s="14" t="e">
        <f t="shared" ref="CY4:CY23" si="2">IF(HLOOKUP($CY$1,$DA$1:$GN$32,ROW(),FALSE)="","",HLOOKUP($CY$1,$DA$1:$GN$32,ROW(),FALSE))</f>
        <v>#N/A</v>
      </c>
      <c r="CZ4" s="7"/>
      <c r="DA4" s="7" t="s">
        <v>241</v>
      </c>
      <c r="DB4" s="7">
        <v>1</v>
      </c>
      <c r="DC4" s="7"/>
      <c r="DD4" s="7" t="s">
        <v>747</v>
      </c>
      <c r="DE4" s="7">
        <v>1</v>
      </c>
      <c r="DF4" s="7"/>
      <c r="DG4" s="7" t="s">
        <v>748</v>
      </c>
      <c r="DH4" s="7">
        <v>2</v>
      </c>
      <c r="DI4" s="7"/>
      <c r="DJ4" s="7" t="s">
        <v>742</v>
      </c>
      <c r="DK4" s="7">
        <v>1</v>
      </c>
      <c r="DL4" s="7"/>
      <c r="DM4" s="7" t="s">
        <v>245</v>
      </c>
      <c r="DN4" s="10">
        <v>3</v>
      </c>
      <c r="DO4" s="7"/>
      <c r="DP4" s="7" t="s">
        <v>246</v>
      </c>
      <c r="DQ4" s="7">
        <v>2</v>
      </c>
      <c r="DR4" s="7"/>
      <c r="DS4" s="7" t="s">
        <v>247</v>
      </c>
      <c r="DT4" s="7">
        <v>2</v>
      </c>
      <c r="DU4" s="7"/>
      <c r="DV4" s="7" t="s">
        <v>248</v>
      </c>
      <c r="DW4" s="7">
        <v>2</v>
      </c>
      <c r="DX4" s="7"/>
      <c r="DY4" s="7" t="s">
        <v>249</v>
      </c>
      <c r="DZ4" s="7">
        <v>2</v>
      </c>
      <c r="EA4" s="7"/>
      <c r="EB4" s="5" t="s">
        <v>250</v>
      </c>
      <c r="EC4" s="6">
        <v>1</v>
      </c>
      <c r="ED4" s="7"/>
      <c r="EE4" s="5" t="s">
        <v>251</v>
      </c>
      <c r="EF4" s="6">
        <v>2</v>
      </c>
      <c r="EG4" s="7"/>
      <c r="EH4" s="5" t="s">
        <v>725</v>
      </c>
      <c r="EI4" s="6">
        <v>1</v>
      </c>
      <c r="EJ4" s="7"/>
      <c r="EK4" s="7" t="s">
        <v>271</v>
      </c>
      <c r="EL4" s="7">
        <v>1</v>
      </c>
      <c r="EM4" s="7"/>
      <c r="EN4" s="7" t="s">
        <v>725</v>
      </c>
      <c r="EO4" s="7">
        <v>1</v>
      </c>
      <c r="EP4" s="7"/>
      <c r="EQ4" s="7" t="s">
        <v>251</v>
      </c>
      <c r="ER4" s="10">
        <v>2</v>
      </c>
      <c r="ES4" s="7"/>
      <c r="ET4" s="7" t="s">
        <v>251</v>
      </c>
      <c r="EU4" s="10">
        <v>2</v>
      </c>
      <c r="EV4" s="7"/>
      <c r="EW4" s="7" t="s">
        <v>251</v>
      </c>
      <c r="EX4" s="10">
        <v>2</v>
      </c>
      <c r="EY4" s="7"/>
      <c r="EZ4" s="7" t="s">
        <v>272</v>
      </c>
      <c r="FA4" s="7">
        <v>1</v>
      </c>
      <c r="FB4" s="7"/>
      <c r="FC4" s="7" t="s">
        <v>254</v>
      </c>
      <c r="FD4" s="7">
        <v>2</v>
      </c>
      <c r="FE4" s="7"/>
      <c r="FF4" s="5" t="s">
        <v>261</v>
      </c>
      <c r="FG4" s="6">
        <v>2</v>
      </c>
      <c r="FH4" s="7"/>
      <c r="FI4" s="7" t="s">
        <v>255</v>
      </c>
      <c r="FJ4" s="7">
        <v>1</v>
      </c>
      <c r="FK4" s="7"/>
      <c r="FL4" s="7" t="s">
        <v>256</v>
      </c>
      <c r="FM4" s="7">
        <v>2</v>
      </c>
      <c r="FN4" s="7"/>
      <c r="FO4" s="7" t="s">
        <v>271</v>
      </c>
      <c r="FP4" s="7">
        <v>1</v>
      </c>
      <c r="FQ4" s="7"/>
      <c r="FR4" s="5" t="s">
        <v>260</v>
      </c>
      <c r="FS4" s="6">
        <v>1</v>
      </c>
      <c r="FT4" s="7"/>
      <c r="FU4" s="7" t="s">
        <v>245</v>
      </c>
      <c r="FV4" s="7">
        <v>2</v>
      </c>
      <c r="FW4" s="7"/>
      <c r="FX4" s="7" t="s">
        <v>258</v>
      </c>
      <c r="FY4" s="7">
        <v>1</v>
      </c>
      <c r="FZ4" s="7"/>
      <c r="GA4" s="7" t="s">
        <v>245</v>
      </c>
      <c r="GB4" s="7">
        <v>1</v>
      </c>
      <c r="GC4" s="7"/>
      <c r="GD4" s="7" t="s">
        <v>259</v>
      </c>
      <c r="GE4" s="7">
        <v>1</v>
      </c>
      <c r="GF4" s="7"/>
      <c r="GG4" s="7" t="s">
        <v>260</v>
      </c>
      <c r="GH4" s="7">
        <v>1</v>
      </c>
      <c r="GI4" s="7"/>
      <c r="GJ4" s="7" t="s">
        <v>261</v>
      </c>
      <c r="GK4" s="7">
        <v>1</v>
      </c>
      <c r="GL4" s="7"/>
      <c r="GM4" s="7" t="s">
        <v>262</v>
      </c>
      <c r="GN4" s="8">
        <v>1</v>
      </c>
    </row>
    <row r="5" spans="2:196" ht="13.15" customHeight="1" thickBot="1" x14ac:dyDescent="0.2">
      <c r="CQ5" s="10">
        <f>SUM(CQ7:CQ48)</f>
        <v>0</v>
      </c>
      <c r="CS5" s="7"/>
      <c r="CT5" s="7"/>
      <c r="CU5" s="14" t="e">
        <f t="shared" ref="CU5:CU23" si="3">IF(HLOOKUP($CU$1,$DA$1:$GN$32,ROW(),FALSE)="","",HLOOKUP($CU$1,$DA$1:$GN$32,ROW(),FALSE))</f>
        <v>#N/A</v>
      </c>
      <c r="CV5" s="14" t="e">
        <f t="shared" si="0"/>
        <v>#N/A</v>
      </c>
      <c r="CW5" s="7"/>
      <c r="CX5" s="14" t="e">
        <f t="shared" si="1"/>
        <v>#N/A</v>
      </c>
      <c r="CY5" s="14" t="e">
        <f t="shared" si="2"/>
        <v>#N/A</v>
      </c>
      <c r="CZ5" s="7"/>
      <c r="DA5" s="7" t="s">
        <v>741</v>
      </c>
      <c r="DB5" s="7">
        <v>1</v>
      </c>
      <c r="DC5" s="7"/>
      <c r="DD5" s="7" t="s">
        <v>743</v>
      </c>
      <c r="DE5" s="7">
        <v>1</v>
      </c>
      <c r="DF5" s="7"/>
      <c r="DG5" s="7" t="s">
        <v>263</v>
      </c>
      <c r="DH5" s="7">
        <v>1</v>
      </c>
      <c r="DI5" s="7"/>
      <c r="DJ5" s="7" t="s">
        <v>757</v>
      </c>
      <c r="DK5" s="7">
        <v>2</v>
      </c>
      <c r="DL5" s="7"/>
      <c r="DM5" s="7" t="s">
        <v>265</v>
      </c>
      <c r="DN5" s="10">
        <v>2</v>
      </c>
      <c r="DO5" s="7"/>
      <c r="DP5" s="7" t="s">
        <v>266</v>
      </c>
      <c r="DQ5" s="7">
        <v>2</v>
      </c>
      <c r="DR5" s="7"/>
      <c r="DS5" s="7" t="s">
        <v>267</v>
      </c>
      <c r="DT5" s="7">
        <v>3</v>
      </c>
      <c r="DU5" s="7"/>
      <c r="DV5" s="7" t="s">
        <v>109</v>
      </c>
      <c r="DW5" s="7">
        <v>2</v>
      </c>
      <c r="DX5" s="7"/>
      <c r="DY5" s="7" t="s">
        <v>725</v>
      </c>
      <c r="DZ5" s="7">
        <v>2</v>
      </c>
      <c r="EA5" s="7"/>
      <c r="EB5" s="5" t="s">
        <v>269</v>
      </c>
      <c r="EC5" s="6">
        <v>2</v>
      </c>
      <c r="ED5" s="7"/>
      <c r="EE5" s="5" t="s">
        <v>740</v>
      </c>
      <c r="EF5" s="6">
        <v>2</v>
      </c>
      <c r="EG5" s="7"/>
      <c r="EH5" s="5" t="s">
        <v>270</v>
      </c>
      <c r="EI5" s="6">
        <v>1</v>
      </c>
      <c r="EJ5" s="7"/>
      <c r="EK5" s="7" t="s">
        <v>254</v>
      </c>
      <c r="EL5" s="7">
        <v>2</v>
      </c>
      <c r="EM5" s="7"/>
      <c r="EN5" s="7" t="s">
        <v>270</v>
      </c>
      <c r="EO5" s="7">
        <v>1</v>
      </c>
      <c r="EP5" s="7"/>
      <c r="EQ5" s="7" t="s">
        <v>257</v>
      </c>
      <c r="ER5" s="10">
        <v>1</v>
      </c>
      <c r="ES5" s="7"/>
      <c r="ET5" s="7" t="s">
        <v>257</v>
      </c>
      <c r="EU5" s="10">
        <v>1</v>
      </c>
      <c r="EV5" s="7"/>
      <c r="EW5" s="7" t="s">
        <v>257</v>
      </c>
      <c r="EX5" s="10">
        <v>1</v>
      </c>
      <c r="EY5" s="7"/>
      <c r="EZ5" s="7" t="s">
        <v>253</v>
      </c>
      <c r="FA5" s="7">
        <v>2</v>
      </c>
      <c r="FB5" s="7"/>
      <c r="FC5" s="7" t="s">
        <v>273</v>
      </c>
      <c r="FD5" s="7">
        <v>1</v>
      </c>
      <c r="FE5" s="7"/>
      <c r="FF5" s="5" t="s">
        <v>254</v>
      </c>
      <c r="FG5" s="6">
        <v>2</v>
      </c>
      <c r="FH5" s="7"/>
      <c r="FI5" s="7" t="s">
        <v>254</v>
      </c>
      <c r="FJ5" s="7">
        <v>2</v>
      </c>
      <c r="FK5" s="7"/>
      <c r="FL5" s="7" t="s">
        <v>725</v>
      </c>
      <c r="FM5" s="7">
        <v>1</v>
      </c>
      <c r="FN5" s="7"/>
      <c r="FO5" s="7" t="s">
        <v>737</v>
      </c>
      <c r="FP5" s="7">
        <v>1</v>
      </c>
      <c r="FQ5" s="7"/>
      <c r="FR5" s="5" t="s">
        <v>251</v>
      </c>
      <c r="FS5" s="6">
        <v>1</v>
      </c>
      <c r="FT5" s="7"/>
      <c r="FU5" s="7" t="s">
        <v>252</v>
      </c>
      <c r="FV5" s="7">
        <v>1</v>
      </c>
      <c r="FW5" s="7"/>
      <c r="FX5" s="7" t="s">
        <v>275</v>
      </c>
      <c r="FY5" s="7">
        <v>1</v>
      </c>
      <c r="FZ5" s="7"/>
      <c r="GA5" s="7" t="s">
        <v>276</v>
      </c>
      <c r="GB5" s="7">
        <v>1</v>
      </c>
      <c r="GC5" s="7"/>
      <c r="GD5" s="7" t="s">
        <v>277</v>
      </c>
      <c r="GE5" s="7">
        <v>1</v>
      </c>
      <c r="GF5" s="7"/>
      <c r="GG5" s="7" t="s">
        <v>278</v>
      </c>
      <c r="GH5" s="7">
        <v>1</v>
      </c>
      <c r="GI5" s="7"/>
      <c r="GJ5" s="7" t="s">
        <v>279</v>
      </c>
      <c r="GK5" s="7">
        <v>1</v>
      </c>
      <c r="GL5" s="7"/>
      <c r="GM5" s="7" t="s">
        <v>261</v>
      </c>
      <c r="GN5" s="8">
        <v>1</v>
      </c>
    </row>
    <row r="6" spans="2:196" ht="13.15" customHeight="1" thickBot="1" x14ac:dyDescent="0.2">
      <c r="B6" s="15"/>
      <c r="C6" s="499" t="s">
        <v>280</v>
      </c>
      <c r="D6" s="464"/>
      <c r="E6" s="464"/>
      <c r="F6" s="464"/>
      <c r="G6" s="464"/>
      <c r="H6" s="464"/>
      <c r="I6" s="464"/>
      <c r="J6" s="464"/>
      <c r="K6" s="464"/>
      <c r="L6" s="464"/>
      <c r="M6" s="464"/>
      <c r="N6" s="464"/>
      <c r="O6" s="464"/>
      <c r="P6" s="464"/>
      <c r="Q6" s="464"/>
      <c r="R6" s="464"/>
      <c r="S6" s="464"/>
      <c r="T6" s="464"/>
      <c r="U6" s="464"/>
      <c r="V6" s="464"/>
      <c r="W6" s="464"/>
      <c r="X6" s="464"/>
      <c r="Y6" s="464"/>
      <c r="Z6" s="464"/>
      <c r="AA6" s="464"/>
      <c r="AB6" s="464"/>
      <c r="AC6" s="464"/>
      <c r="AD6" s="464"/>
      <c r="AE6" s="464"/>
      <c r="AF6" s="464"/>
      <c r="AG6" s="464"/>
      <c r="AH6" s="464"/>
      <c r="AI6" s="464"/>
      <c r="AJ6" s="464"/>
      <c r="AK6" s="464" t="s">
        <v>83</v>
      </c>
      <c r="AL6" s="464"/>
      <c r="AM6" s="464"/>
      <c r="AN6" s="464"/>
      <c r="AO6" s="464"/>
      <c r="AP6" s="464" t="s">
        <v>84</v>
      </c>
      <c r="AQ6" s="464"/>
      <c r="AR6" s="464"/>
      <c r="AS6" s="464"/>
      <c r="AT6" s="464"/>
      <c r="AU6" s="464" t="s">
        <v>86</v>
      </c>
      <c r="AV6" s="464"/>
      <c r="AW6" s="464"/>
      <c r="AX6" s="464"/>
      <c r="AY6" s="502"/>
      <c r="AZ6" s="10"/>
      <c r="BA6" s="10"/>
      <c r="BB6" s="10"/>
      <c r="BC6" s="498" t="s">
        <v>281</v>
      </c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6"/>
      <c r="BO6" s="496"/>
      <c r="BP6" s="496"/>
      <c r="BQ6" s="496"/>
      <c r="BR6" s="496"/>
      <c r="BS6" s="496"/>
      <c r="BT6" s="496"/>
      <c r="BU6" s="496"/>
      <c r="BV6" s="496"/>
      <c r="BW6" s="496"/>
      <c r="BX6" s="496"/>
      <c r="BY6" s="496"/>
      <c r="BZ6" s="496"/>
      <c r="CA6" s="496"/>
      <c r="CB6" s="496"/>
      <c r="CC6" s="496"/>
      <c r="CD6" s="496"/>
      <c r="CE6" s="496"/>
      <c r="CF6" s="496"/>
      <c r="CG6" s="496"/>
      <c r="CH6" s="496"/>
      <c r="CI6" s="496" t="s">
        <v>86</v>
      </c>
      <c r="CJ6" s="496"/>
      <c r="CK6" s="496"/>
      <c r="CL6" s="496"/>
      <c r="CM6" s="497"/>
      <c r="CO6" s="10"/>
      <c r="CP6" s="10"/>
      <c r="CS6" s="13"/>
      <c r="CT6" s="7"/>
      <c r="CU6" s="14" t="e">
        <f t="shared" si="3"/>
        <v>#N/A</v>
      </c>
      <c r="CV6" s="14" t="e">
        <f t="shared" si="0"/>
        <v>#N/A</v>
      </c>
      <c r="CW6" s="7"/>
      <c r="CX6" s="14" t="e">
        <f t="shared" si="1"/>
        <v>#N/A</v>
      </c>
      <c r="CY6" s="14" t="e">
        <f t="shared" si="2"/>
        <v>#N/A</v>
      </c>
      <c r="CZ6" s="7"/>
      <c r="DA6" s="7" t="s">
        <v>742</v>
      </c>
      <c r="DB6" s="7">
        <v>2</v>
      </c>
      <c r="DC6" s="7"/>
      <c r="DD6" s="7" t="s">
        <v>748</v>
      </c>
      <c r="DE6" s="7">
        <v>2</v>
      </c>
      <c r="DF6" s="7"/>
      <c r="DG6" s="7" t="s">
        <v>750</v>
      </c>
      <c r="DH6" s="7">
        <v>2</v>
      </c>
      <c r="DI6" s="7"/>
      <c r="DJ6" s="7" t="s">
        <v>244</v>
      </c>
      <c r="DK6" s="7">
        <v>1</v>
      </c>
      <c r="DL6" s="7"/>
      <c r="DM6" s="7" t="s">
        <v>286</v>
      </c>
      <c r="DN6" s="10">
        <v>1</v>
      </c>
      <c r="DO6" s="7"/>
      <c r="DP6" s="7" t="s">
        <v>287</v>
      </c>
      <c r="DQ6" s="7">
        <v>3</v>
      </c>
      <c r="DR6" s="7"/>
      <c r="DS6" s="7" t="s">
        <v>288</v>
      </c>
      <c r="DT6" s="7">
        <v>1</v>
      </c>
      <c r="DU6" s="7"/>
      <c r="DV6" s="7" t="s">
        <v>289</v>
      </c>
      <c r="DW6" s="7">
        <v>2</v>
      </c>
      <c r="DX6" s="7"/>
      <c r="DY6" s="7" t="s">
        <v>268</v>
      </c>
      <c r="DZ6" s="7">
        <v>2</v>
      </c>
      <c r="EA6" s="7"/>
      <c r="EB6" s="5" t="s">
        <v>728</v>
      </c>
      <c r="EC6" s="6">
        <v>1</v>
      </c>
      <c r="ED6" s="7"/>
      <c r="EE6" s="5" t="s">
        <v>274</v>
      </c>
      <c r="EF6" s="6">
        <v>2</v>
      </c>
      <c r="EG6" s="7"/>
      <c r="EH6" s="5" t="s">
        <v>269</v>
      </c>
      <c r="EI6" s="6">
        <v>1</v>
      </c>
      <c r="EJ6" s="7"/>
      <c r="EK6" s="7" t="s">
        <v>273</v>
      </c>
      <c r="EL6" s="7">
        <v>2</v>
      </c>
      <c r="EM6" s="7"/>
      <c r="EN6" s="7" t="s">
        <v>291</v>
      </c>
      <c r="EO6" s="7">
        <v>1</v>
      </c>
      <c r="EP6" s="7"/>
      <c r="EQ6" s="7" t="s">
        <v>740</v>
      </c>
      <c r="ER6" s="10">
        <v>1</v>
      </c>
      <c r="ES6" s="7"/>
      <c r="ET6" s="7" t="s">
        <v>740</v>
      </c>
      <c r="EU6" s="10">
        <v>1</v>
      </c>
      <c r="EV6" s="7"/>
      <c r="EW6" s="7" t="s">
        <v>740</v>
      </c>
      <c r="EX6" s="10">
        <v>1</v>
      </c>
      <c r="EY6" s="7"/>
      <c r="EZ6" s="7" t="s">
        <v>292</v>
      </c>
      <c r="FA6" s="7">
        <v>1</v>
      </c>
      <c r="FB6" s="7"/>
      <c r="FC6" s="7" t="s">
        <v>304</v>
      </c>
      <c r="FD6" s="7">
        <v>2</v>
      </c>
      <c r="FE6" s="7"/>
      <c r="FF6" s="5" t="s">
        <v>273</v>
      </c>
      <c r="FG6" s="6">
        <v>1</v>
      </c>
      <c r="FH6" s="7"/>
      <c r="FI6" s="7" t="s">
        <v>273</v>
      </c>
      <c r="FJ6" s="7">
        <v>2</v>
      </c>
      <c r="FK6" s="7"/>
      <c r="FL6" s="7" t="s">
        <v>270</v>
      </c>
      <c r="FM6" s="7">
        <v>1</v>
      </c>
      <c r="FN6" s="7"/>
      <c r="FO6" s="7" t="s">
        <v>294</v>
      </c>
      <c r="FP6" s="7">
        <v>2</v>
      </c>
      <c r="FQ6" s="7"/>
      <c r="FR6" s="5" t="s">
        <v>725</v>
      </c>
      <c r="FS6" s="6">
        <v>1</v>
      </c>
      <c r="FT6" s="7"/>
      <c r="FU6" s="7" t="s">
        <v>295</v>
      </c>
      <c r="FV6" s="7">
        <v>2</v>
      </c>
      <c r="FW6" s="7"/>
      <c r="FX6" s="7" t="s">
        <v>282</v>
      </c>
      <c r="FY6" s="7">
        <v>1</v>
      </c>
      <c r="FZ6" s="7"/>
      <c r="GA6" s="7" t="s">
        <v>296</v>
      </c>
      <c r="GB6" s="7">
        <v>1</v>
      </c>
      <c r="GC6" s="7"/>
      <c r="GD6" s="7" t="s">
        <v>297</v>
      </c>
      <c r="GE6" s="7">
        <v>1</v>
      </c>
      <c r="GF6" s="7"/>
      <c r="GG6" s="7" t="s">
        <v>298</v>
      </c>
      <c r="GH6" s="7">
        <v>1</v>
      </c>
      <c r="GI6" s="7"/>
      <c r="GJ6" s="7" t="s">
        <v>299</v>
      </c>
      <c r="GK6" s="7">
        <v>1</v>
      </c>
      <c r="GL6" s="7"/>
      <c r="GM6" s="7" t="s">
        <v>300</v>
      </c>
      <c r="GN6" s="8">
        <v>2</v>
      </c>
    </row>
    <row r="7" spans="2:196" ht="13.15" customHeight="1" x14ac:dyDescent="0.15">
      <c r="B7" s="15" t="str">
        <f>IF(AK7&gt;0,1,"")</f>
        <v/>
      </c>
      <c r="C7" s="491" t="e">
        <f>CU4</f>
        <v>#N/A</v>
      </c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2"/>
      <c r="O7" s="492"/>
      <c r="P7" s="492"/>
      <c r="Q7" s="492"/>
      <c r="R7" s="492"/>
      <c r="S7" s="492"/>
      <c r="T7" s="492"/>
      <c r="U7" s="492"/>
      <c r="V7" s="492"/>
      <c r="W7" s="492"/>
      <c r="X7" s="492"/>
      <c r="Y7" s="492"/>
      <c r="Z7" s="492"/>
      <c r="AA7" s="492"/>
      <c r="AB7" s="492"/>
      <c r="AC7" s="492"/>
      <c r="AD7" s="492"/>
      <c r="AE7" s="492"/>
      <c r="AF7" s="492"/>
      <c r="AG7" s="492"/>
      <c r="AH7" s="492"/>
      <c r="AI7" s="492"/>
      <c r="AJ7" s="492"/>
      <c r="AK7" s="503"/>
      <c r="AL7" s="503"/>
      <c r="AM7" s="503"/>
      <c r="AN7" s="503"/>
      <c r="AO7" s="503"/>
      <c r="AP7" s="487" t="e">
        <f>CV4</f>
        <v>#N/A</v>
      </c>
      <c r="AQ7" s="487"/>
      <c r="AR7" s="487"/>
      <c r="AS7" s="487"/>
      <c r="AT7" s="487"/>
      <c r="AU7" s="487" t="str">
        <f>IF(AK7&gt;0,IF(NOT(ISERROR(VLOOKUP(C7,$C$29:$AO$48,35,FALSE))),IF(VLOOKUP(C7,$C$29:$AO$48,35,FALSE)&gt;0,AK7+VLOOKUP(C7,$C$29:$AO$48,35,FALSE),AK7),AK7),"")</f>
        <v/>
      </c>
      <c r="AV7" s="487"/>
      <c r="AW7" s="487"/>
      <c r="AX7" s="487"/>
      <c r="AY7" s="488"/>
      <c r="BB7" s="8">
        <v>1</v>
      </c>
      <c r="BC7" s="486" t="str">
        <f>IF(ISERROR(VLOOKUP(BB7,$B$7:$AY$48,2,FALSE)),"",VLOOKUP(BB7,$B$7:$AY$48,2,FALSE))</f>
        <v/>
      </c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7"/>
      <c r="BU7" s="487"/>
      <c r="BV7" s="487"/>
      <c r="BW7" s="487"/>
      <c r="BX7" s="487"/>
      <c r="BY7" s="487"/>
      <c r="BZ7" s="487"/>
      <c r="CA7" s="487"/>
      <c r="CB7" s="487"/>
      <c r="CC7" s="487"/>
      <c r="CD7" s="487"/>
      <c r="CE7" s="487"/>
      <c r="CF7" s="487"/>
      <c r="CG7" s="487"/>
      <c r="CH7" s="487"/>
      <c r="CI7" s="487" t="str">
        <f t="shared" ref="CI7:CI36" si="4">IF(ISERROR(VLOOKUP($BB7,$B$7:$AY$49,46,FALSE)),"",VLOOKUP($BB7,$B$7:$AY$49,46,FALSE))</f>
        <v/>
      </c>
      <c r="CJ7" s="487"/>
      <c r="CK7" s="487"/>
      <c r="CL7" s="487"/>
      <c r="CM7" s="488"/>
      <c r="CQ7" s="10">
        <f>IF(AK7&gt;0,AK7*AP7,0)</f>
        <v>0</v>
      </c>
      <c r="CT7" s="7"/>
      <c r="CU7" s="14" t="e">
        <f t="shared" si="3"/>
        <v>#N/A</v>
      </c>
      <c r="CV7" s="14" t="e">
        <f t="shared" si="0"/>
        <v>#N/A</v>
      </c>
      <c r="CW7" s="7"/>
      <c r="CX7" s="14" t="e">
        <f t="shared" si="1"/>
        <v>#N/A</v>
      </c>
      <c r="CY7" s="14" t="e">
        <f t="shared" si="2"/>
        <v>#N/A</v>
      </c>
      <c r="CZ7" s="7"/>
      <c r="DA7" s="7" t="s">
        <v>743</v>
      </c>
      <c r="DB7" s="7">
        <v>2</v>
      </c>
      <c r="DC7" s="7"/>
      <c r="DD7" s="7" t="s">
        <v>242</v>
      </c>
      <c r="DE7" s="7">
        <v>2</v>
      </c>
      <c r="DF7" s="7"/>
      <c r="DG7" s="7" t="s">
        <v>284</v>
      </c>
      <c r="DH7" s="7">
        <v>1</v>
      </c>
      <c r="DI7" s="7"/>
      <c r="DJ7" s="7" t="s">
        <v>264</v>
      </c>
      <c r="DK7" s="7">
        <v>1</v>
      </c>
      <c r="DL7" s="7"/>
      <c r="DM7" s="7" t="s">
        <v>96</v>
      </c>
      <c r="DN7" s="10">
        <v>1</v>
      </c>
      <c r="DO7" s="7"/>
      <c r="DP7" s="7" t="s">
        <v>303</v>
      </c>
      <c r="DQ7" s="7">
        <v>2</v>
      </c>
      <c r="DR7" s="7"/>
      <c r="DS7" s="7" t="s">
        <v>304</v>
      </c>
      <c r="DT7" s="7">
        <v>2</v>
      </c>
      <c r="DU7" s="7"/>
      <c r="DV7" s="7" t="s">
        <v>279</v>
      </c>
      <c r="DW7" s="7">
        <v>2</v>
      </c>
      <c r="DX7" s="7"/>
      <c r="DY7" s="7" t="s">
        <v>739</v>
      </c>
      <c r="DZ7" s="7">
        <v>2</v>
      </c>
      <c r="EA7" s="7"/>
      <c r="EB7" s="5" t="s">
        <v>254</v>
      </c>
      <c r="EC7" s="6">
        <v>2</v>
      </c>
      <c r="ED7" s="7"/>
      <c r="EE7" s="5" t="s">
        <v>254</v>
      </c>
      <c r="EF7" s="6">
        <v>2</v>
      </c>
      <c r="EG7" s="7"/>
      <c r="EH7" s="5" t="s">
        <v>291</v>
      </c>
      <c r="EI7" s="6">
        <v>1</v>
      </c>
      <c r="EJ7" s="7"/>
      <c r="EK7" s="7" t="s">
        <v>268</v>
      </c>
      <c r="EL7" s="7">
        <v>1</v>
      </c>
      <c r="EM7" s="7"/>
      <c r="EN7" s="7" t="s">
        <v>254</v>
      </c>
      <c r="EO7" s="7">
        <v>2</v>
      </c>
      <c r="EP7" s="7"/>
      <c r="EQ7" s="7" t="s">
        <v>274</v>
      </c>
      <c r="ER7" s="10">
        <v>2</v>
      </c>
      <c r="ES7" s="7"/>
      <c r="ET7" s="7" t="s">
        <v>274</v>
      </c>
      <c r="EU7" s="10">
        <v>2</v>
      </c>
      <c r="EV7" s="7"/>
      <c r="EW7" s="7" t="s">
        <v>274</v>
      </c>
      <c r="EX7" s="10">
        <v>2</v>
      </c>
      <c r="EY7" s="7"/>
      <c r="EZ7" s="7" t="s">
        <v>291</v>
      </c>
      <c r="FA7" s="7">
        <v>1</v>
      </c>
      <c r="FB7" s="7"/>
      <c r="FC7" s="7" t="s">
        <v>734</v>
      </c>
      <c r="FD7" s="7">
        <v>1</v>
      </c>
      <c r="FE7" s="7"/>
      <c r="FF7" s="5" t="s">
        <v>293</v>
      </c>
      <c r="FG7" s="6">
        <v>2</v>
      </c>
      <c r="FH7" s="7"/>
      <c r="FI7" s="7" t="s">
        <v>306</v>
      </c>
      <c r="FJ7" s="7">
        <v>2</v>
      </c>
      <c r="FK7" s="7"/>
      <c r="FL7" s="7" t="s">
        <v>291</v>
      </c>
      <c r="FM7" s="7">
        <v>1</v>
      </c>
      <c r="FN7" s="7"/>
      <c r="FO7" s="7" t="s">
        <v>254</v>
      </c>
      <c r="FP7" s="7">
        <v>1</v>
      </c>
      <c r="FQ7" s="7"/>
      <c r="FR7" s="5" t="s">
        <v>257</v>
      </c>
      <c r="FS7" s="6">
        <v>1</v>
      </c>
      <c r="FT7" s="7"/>
      <c r="FU7" s="7" t="s">
        <v>308</v>
      </c>
      <c r="FV7" s="7">
        <v>1</v>
      </c>
      <c r="FW7" s="7"/>
      <c r="FX7" s="7" t="s">
        <v>295</v>
      </c>
      <c r="FY7" s="7">
        <v>1</v>
      </c>
      <c r="FZ7" s="7"/>
      <c r="GA7" s="7" t="s">
        <v>309</v>
      </c>
      <c r="GB7" s="7">
        <v>2</v>
      </c>
      <c r="GC7" s="7"/>
      <c r="GD7" s="7" t="s">
        <v>310</v>
      </c>
      <c r="GE7" s="7">
        <v>1</v>
      </c>
      <c r="GF7" s="7"/>
      <c r="GG7" s="7" t="s">
        <v>311</v>
      </c>
      <c r="GH7" s="7">
        <v>2</v>
      </c>
      <c r="GI7" s="7"/>
      <c r="GJ7" s="7" t="s">
        <v>312</v>
      </c>
      <c r="GK7" s="7">
        <v>2</v>
      </c>
      <c r="GL7" s="7"/>
      <c r="GM7" s="7" t="s">
        <v>313</v>
      </c>
      <c r="GN7" s="8">
        <v>1</v>
      </c>
    </row>
    <row r="8" spans="2:196" ht="13.15" customHeight="1" x14ac:dyDescent="0.15">
      <c r="B8" s="15" t="str">
        <f>IF(AK8&gt;0,COUNT(B7)+1,"")</f>
        <v/>
      </c>
      <c r="C8" s="491" t="e">
        <f t="shared" ref="C8:C26" si="5">CU5</f>
        <v>#N/A</v>
      </c>
      <c r="D8" s="492"/>
      <c r="E8" s="492"/>
      <c r="F8" s="492"/>
      <c r="G8" s="492"/>
      <c r="H8" s="492"/>
      <c r="I8" s="492"/>
      <c r="J8" s="492"/>
      <c r="K8" s="492"/>
      <c r="L8" s="492"/>
      <c r="M8" s="492"/>
      <c r="N8" s="492"/>
      <c r="O8" s="492"/>
      <c r="P8" s="492"/>
      <c r="Q8" s="492"/>
      <c r="R8" s="492"/>
      <c r="S8" s="492"/>
      <c r="T8" s="492"/>
      <c r="U8" s="492"/>
      <c r="V8" s="492"/>
      <c r="W8" s="492"/>
      <c r="X8" s="492"/>
      <c r="Y8" s="492"/>
      <c r="Z8" s="492"/>
      <c r="AA8" s="492"/>
      <c r="AB8" s="492"/>
      <c r="AC8" s="492"/>
      <c r="AD8" s="492"/>
      <c r="AE8" s="492"/>
      <c r="AF8" s="492"/>
      <c r="AG8" s="492"/>
      <c r="AH8" s="492"/>
      <c r="AI8" s="492"/>
      <c r="AJ8" s="492"/>
      <c r="AK8" s="445"/>
      <c r="AL8" s="446"/>
      <c r="AM8" s="446"/>
      <c r="AN8" s="446"/>
      <c r="AO8" s="447"/>
      <c r="AP8" s="487" t="e">
        <f t="shared" ref="AP8:AP26" si="6">CV5</f>
        <v>#N/A</v>
      </c>
      <c r="AQ8" s="487"/>
      <c r="AR8" s="487"/>
      <c r="AS8" s="487"/>
      <c r="AT8" s="487"/>
      <c r="AU8" s="487" t="str">
        <f t="shared" ref="AU8:AU26" si="7">IF(AK8&gt;0,IF(NOT(ISERROR(VLOOKUP(C8,$C$29:$AO$48,35,FALSE))),IF(VLOOKUP(C8,$C$29:$AO$48,35,FALSE)&gt;0,AK8+VLOOKUP(C8,$C$29:$AO$48,35,FALSE),AK8),AK8),"")</f>
        <v/>
      </c>
      <c r="AV8" s="487"/>
      <c r="AW8" s="487"/>
      <c r="AX8" s="487"/>
      <c r="AY8" s="488"/>
      <c r="BB8" s="8">
        <v>2</v>
      </c>
      <c r="BC8" s="486" t="str">
        <f t="shared" ref="BC8:BC22" si="8">IF(ISERROR(VLOOKUP(BB8,$B$7:$AY$48,2,FALSE)),"",VLOOKUP(BB8,$B$7:$AY$48,2,FALSE))</f>
        <v/>
      </c>
      <c r="BD8" s="487"/>
      <c r="BE8" s="487"/>
      <c r="BF8" s="487"/>
      <c r="BG8" s="487"/>
      <c r="BH8" s="487"/>
      <c r="BI8" s="487"/>
      <c r="BJ8" s="487"/>
      <c r="BK8" s="487"/>
      <c r="BL8" s="487"/>
      <c r="BM8" s="487"/>
      <c r="BN8" s="487"/>
      <c r="BO8" s="487"/>
      <c r="BP8" s="487"/>
      <c r="BQ8" s="487"/>
      <c r="BR8" s="487"/>
      <c r="BS8" s="487"/>
      <c r="BT8" s="487"/>
      <c r="BU8" s="487"/>
      <c r="BV8" s="487"/>
      <c r="BW8" s="487"/>
      <c r="BX8" s="487"/>
      <c r="BY8" s="487"/>
      <c r="BZ8" s="487"/>
      <c r="CA8" s="487"/>
      <c r="CB8" s="487"/>
      <c r="CC8" s="487"/>
      <c r="CD8" s="487"/>
      <c r="CE8" s="487"/>
      <c r="CF8" s="487"/>
      <c r="CG8" s="487"/>
      <c r="CH8" s="487"/>
      <c r="CI8" s="487" t="str">
        <f t="shared" si="4"/>
        <v/>
      </c>
      <c r="CJ8" s="487"/>
      <c r="CK8" s="487"/>
      <c r="CL8" s="487"/>
      <c r="CM8" s="488"/>
      <c r="CO8" s="16"/>
      <c r="CP8" s="17"/>
      <c r="CQ8" s="10">
        <f t="shared" ref="CQ8:CQ48" si="9">IF(AK8&gt;0,AK8*AP8,0)</f>
        <v>0</v>
      </c>
      <c r="CT8" s="7"/>
      <c r="CU8" s="14" t="e">
        <f t="shared" si="3"/>
        <v>#N/A</v>
      </c>
      <c r="CV8" s="14" t="e">
        <f t="shared" si="0"/>
        <v>#N/A</v>
      </c>
      <c r="CW8" s="7"/>
      <c r="CX8" s="14" t="e">
        <f t="shared" si="1"/>
        <v>#N/A</v>
      </c>
      <c r="CY8" s="14" t="e">
        <f t="shared" si="2"/>
        <v>#N/A</v>
      </c>
      <c r="CZ8" s="7"/>
      <c r="DA8" s="7" t="s">
        <v>243</v>
      </c>
      <c r="DB8" s="7">
        <v>1</v>
      </c>
      <c r="DC8" s="7"/>
      <c r="DD8" s="7" t="s">
        <v>749</v>
      </c>
      <c r="DE8" s="7">
        <v>2</v>
      </c>
      <c r="DF8" s="7"/>
      <c r="DG8" s="7" t="s">
        <v>302</v>
      </c>
      <c r="DH8" s="7">
        <v>1</v>
      </c>
      <c r="DI8" s="7"/>
      <c r="DJ8" s="7" t="s">
        <v>750</v>
      </c>
      <c r="DK8" s="7">
        <v>2</v>
      </c>
      <c r="DL8" s="7"/>
      <c r="DM8" s="7" t="s">
        <v>317</v>
      </c>
      <c r="DN8" s="10">
        <v>1</v>
      </c>
      <c r="DO8" s="7"/>
      <c r="DP8" s="7" t="s">
        <v>318</v>
      </c>
      <c r="DQ8" s="7">
        <v>2</v>
      </c>
      <c r="DR8" s="7"/>
      <c r="DS8" s="7" t="s">
        <v>319</v>
      </c>
      <c r="DT8" s="7">
        <v>2</v>
      </c>
      <c r="DU8" s="7"/>
      <c r="DV8" s="7" t="s">
        <v>320</v>
      </c>
      <c r="DW8" s="7">
        <v>1</v>
      </c>
      <c r="DX8" s="7"/>
      <c r="DY8" s="7" t="s">
        <v>299</v>
      </c>
      <c r="DZ8" s="7">
        <v>1</v>
      </c>
      <c r="EA8" s="7"/>
      <c r="EB8" s="5" t="s">
        <v>273</v>
      </c>
      <c r="EC8" s="6">
        <v>1</v>
      </c>
      <c r="ED8" s="7"/>
      <c r="EE8" s="5" t="s">
        <v>273</v>
      </c>
      <c r="EF8" s="6">
        <v>1</v>
      </c>
      <c r="EG8" s="7"/>
      <c r="EH8" s="5" t="s">
        <v>322</v>
      </c>
      <c r="EI8" s="6">
        <v>2</v>
      </c>
      <c r="EJ8" s="7"/>
      <c r="EK8" s="7" t="s">
        <v>304</v>
      </c>
      <c r="EL8" s="7">
        <v>2</v>
      </c>
      <c r="EM8" s="7"/>
      <c r="EN8" s="7" t="s">
        <v>323</v>
      </c>
      <c r="EO8" s="7">
        <v>2</v>
      </c>
      <c r="EP8" s="7"/>
      <c r="EQ8" s="7" t="s">
        <v>254</v>
      </c>
      <c r="ER8" s="10">
        <v>2</v>
      </c>
      <c r="ES8" s="7"/>
      <c r="ET8" s="7" t="s">
        <v>254</v>
      </c>
      <c r="EU8" s="10">
        <v>2</v>
      </c>
      <c r="EV8" s="7"/>
      <c r="EW8" s="7" t="s">
        <v>254</v>
      </c>
      <c r="EX8" s="10">
        <v>2</v>
      </c>
      <c r="EY8" s="7"/>
      <c r="EZ8" s="7" t="s">
        <v>254</v>
      </c>
      <c r="FA8" s="7">
        <v>2</v>
      </c>
      <c r="FB8" s="7"/>
      <c r="FC8" s="7" t="s">
        <v>96</v>
      </c>
      <c r="FD8" s="7">
        <v>1</v>
      </c>
      <c r="FE8" s="7"/>
      <c r="FF8" s="5" t="s">
        <v>306</v>
      </c>
      <c r="FG8" s="6">
        <v>2</v>
      </c>
      <c r="FH8" s="7"/>
      <c r="FI8" s="7" t="s">
        <v>373</v>
      </c>
      <c r="FJ8" s="7">
        <v>1</v>
      </c>
      <c r="FK8" s="7"/>
      <c r="FL8" s="7" t="s">
        <v>254</v>
      </c>
      <c r="FM8" s="7">
        <v>2</v>
      </c>
      <c r="FN8" s="7"/>
      <c r="FO8" s="7" t="s">
        <v>738</v>
      </c>
      <c r="FP8" s="7">
        <v>2</v>
      </c>
      <c r="FQ8" s="7"/>
      <c r="FR8" s="5" t="s">
        <v>274</v>
      </c>
      <c r="FS8" s="6">
        <v>2</v>
      </c>
      <c r="FT8" s="7"/>
      <c r="FU8" s="7" t="s">
        <v>326</v>
      </c>
      <c r="FV8" s="7">
        <v>2</v>
      </c>
      <c r="FW8" s="7"/>
      <c r="FX8" s="7" t="s">
        <v>327</v>
      </c>
      <c r="FY8" s="7">
        <v>1</v>
      </c>
      <c r="FZ8" s="7"/>
      <c r="GA8" s="7" t="s">
        <v>328</v>
      </c>
      <c r="GB8" s="7">
        <v>2</v>
      </c>
      <c r="GC8" s="7"/>
      <c r="GD8" s="7" t="s">
        <v>329</v>
      </c>
      <c r="GE8" s="7">
        <v>1</v>
      </c>
      <c r="GF8" s="7"/>
      <c r="GG8" s="7" t="s">
        <v>330</v>
      </c>
      <c r="GH8" s="7">
        <v>2</v>
      </c>
      <c r="GI8" s="7"/>
      <c r="GJ8" s="7" t="s">
        <v>331</v>
      </c>
      <c r="GK8" s="7">
        <v>1</v>
      </c>
      <c r="GL8" s="7"/>
      <c r="GM8" s="7" t="s">
        <v>332</v>
      </c>
      <c r="GN8" s="8">
        <v>1</v>
      </c>
    </row>
    <row r="9" spans="2:196" ht="13.15" customHeight="1" x14ac:dyDescent="0.15">
      <c r="B9" s="15" t="str">
        <f>IF(AK9&gt;0,COUNT($B$7:B8)+1,"")</f>
        <v/>
      </c>
      <c r="C9" s="491" t="e">
        <f t="shared" si="5"/>
        <v>#N/A</v>
      </c>
      <c r="D9" s="492"/>
      <c r="E9" s="492"/>
      <c r="F9" s="492"/>
      <c r="G9" s="492"/>
      <c r="H9" s="492"/>
      <c r="I9" s="492"/>
      <c r="J9" s="492"/>
      <c r="K9" s="492"/>
      <c r="L9" s="492"/>
      <c r="M9" s="492"/>
      <c r="N9" s="492"/>
      <c r="O9" s="492"/>
      <c r="P9" s="492"/>
      <c r="Q9" s="492"/>
      <c r="R9" s="492"/>
      <c r="S9" s="492"/>
      <c r="T9" s="492"/>
      <c r="U9" s="492"/>
      <c r="V9" s="492"/>
      <c r="W9" s="492"/>
      <c r="X9" s="492"/>
      <c r="Y9" s="492"/>
      <c r="Z9" s="492"/>
      <c r="AA9" s="492"/>
      <c r="AB9" s="492"/>
      <c r="AC9" s="492"/>
      <c r="AD9" s="492"/>
      <c r="AE9" s="492"/>
      <c r="AF9" s="492"/>
      <c r="AG9" s="492"/>
      <c r="AH9" s="492"/>
      <c r="AI9" s="492"/>
      <c r="AJ9" s="492"/>
      <c r="AK9" s="445"/>
      <c r="AL9" s="446"/>
      <c r="AM9" s="446"/>
      <c r="AN9" s="446"/>
      <c r="AO9" s="447"/>
      <c r="AP9" s="487" t="e">
        <f t="shared" si="6"/>
        <v>#N/A</v>
      </c>
      <c r="AQ9" s="487"/>
      <c r="AR9" s="487"/>
      <c r="AS9" s="487"/>
      <c r="AT9" s="487"/>
      <c r="AU9" s="487" t="str">
        <f t="shared" si="7"/>
        <v/>
      </c>
      <c r="AV9" s="487"/>
      <c r="AW9" s="487"/>
      <c r="AX9" s="487"/>
      <c r="AY9" s="488"/>
      <c r="BB9" s="8">
        <v>3</v>
      </c>
      <c r="BC9" s="486" t="str">
        <f t="shared" si="8"/>
        <v/>
      </c>
      <c r="BD9" s="487"/>
      <c r="BE9" s="487"/>
      <c r="BF9" s="487"/>
      <c r="BG9" s="487"/>
      <c r="BH9" s="487"/>
      <c r="BI9" s="487"/>
      <c r="BJ9" s="487"/>
      <c r="BK9" s="487"/>
      <c r="BL9" s="487"/>
      <c r="BM9" s="487"/>
      <c r="BN9" s="487"/>
      <c r="BO9" s="487"/>
      <c r="BP9" s="487"/>
      <c r="BQ9" s="487"/>
      <c r="BR9" s="487"/>
      <c r="BS9" s="487"/>
      <c r="BT9" s="487"/>
      <c r="BU9" s="487"/>
      <c r="BV9" s="487"/>
      <c r="BW9" s="487"/>
      <c r="BX9" s="487"/>
      <c r="BY9" s="487"/>
      <c r="BZ9" s="487"/>
      <c r="CA9" s="487"/>
      <c r="CB9" s="487"/>
      <c r="CC9" s="487"/>
      <c r="CD9" s="487"/>
      <c r="CE9" s="487"/>
      <c r="CF9" s="487"/>
      <c r="CG9" s="487"/>
      <c r="CH9" s="487"/>
      <c r="CI9" s="487" t="str">
        <f t="shared" si="4"/>
        <v/>
      </c>
      <c r="CJ9" s="487"/>
      <c r="CK9" s="487"/>
      <c r="CL9" s="487"/>
      <c r="CM9" s="488"/>
      <c r="CO9" s="17"/>
      <c r="CP9" s="17"/>
      <c r="CQ9" s="10">
        <f t="shared" si="9"/>
        <v>0</v>
      </c>
      <c r="CT9" s="7"/>
      <c r="CU9" s="14" t="e">
        <f t="shared" si="3"/>
        <v>#N/A</v>
      </c>
      <c r="CV9" s="14" t="e">
        <f t="shared" si="0"/>
        <v>#N/A</v>
      </c>
      <c r="CW9" s="7"/>
      <c r="CX9" s="14" t="e">
        <f t="shared" si="1"/>
        <v>#N/A</v>
      </c>
      <c r="CY9" s="14" t="e">
        <f t="shared" si="2"/>
        <v>#N/A</v>
      </c>
      <c r="CZ9" s="7"/>
      <c r="DA9" s="7" t="s">
        <v>301</v>
      </c>
      <c r="DB9" s="7">
        <v>1</v>
      </c>
      <c r="DC9" s="7"/>
      <c r="DD9" s="7" t="s">
        <v>750</v>
      </c>
      <c r="DE9" s="7">
        <v>2</v>
      </c>
      <c r="DF9" s="7"/>
      <c r="DG9" s="7" t="s">
        <v>753</v>
      </c>
      <c r="DH9" s="7">
        <v>1</v>
      </c>
      <c r="DI9" s="7"/>
      <c r="DJ9" s="7" t="s">
        <v>299</v>
      </c>
      <c r="DK9" s="7">
        <v>2</v>
      </c>
      <c r="DL9" s="7"/>
      <c r="DM9" s="7" t="s">
        <v>307</v>
      </c>
      <c r="DN9" s="10">
        <v>1</v>
      </c>
      <c r="DO9" s="7"/>
      <c r="DP9" s="7" t="s">
        <v>115</v>
      </c>
      <c r="DQ9" s="7">
        <v>1</v>
      </c>
      <c r="DR9" s="7"/>
      <c r="DS9" s="7" t="s">
        <v>334</v>
      </c>
      <c r="DT9" s="7">
        <v>2</v>
      </c>
      <c r="DU9" s="7"/>
      <c r="DV9" s="7" t="s">
        <v>335</v>
      </c>
      <c r="DW9" s="7">
        <v>2</v>
      </c>
      <c r="DX9" s="7"/>
      <c r="DY9" s="7" t="s">
        <v>290</v>
      </c>
      <c r="DZ9" s="7">
        <v>1</v>
      </c>
      <c r="EA9" s="7"/>
      <c r="EB9" s="5" t="s">
        <v>268</v>
      </c>
      <c r="EC9" s="6">
        <v>1</v>
      </c>
      <c r="ED9" s="7"/>
      <c r="EE9" s="5" t="s">
        <v>729</v>
      </c>
      <c r="EF9" s="6">
        <v>1</v>
      </c>
      <c r="EG9" s="7"/>
      <c r="EH9" s="5" t="s">
        <v>254</v>
      </c>
      <c r="EI9" s="6">
        <v>2</v>
      </c>
      <c r="EJ9" s="7"/>
      <c r="EK9" s="7" t="s">
        <v>96</v>
      </c>
      <c r="EL9" s="7">
        <v>1</v>
      </c>
      <c r="EM9" s="7"/>
      <c r="EN9" s="7" t="s">
        <v>739</v>
      </c>
      <c r="EO9" s="7">
        <v>1</v>
      </c>
      <c r="EP9" s="7"/>
      <c r="EQ9" s="7" t="s">
        <v>273</v>
      </c>
      <c r="ER9" s="10">
        <v>1</v>
      </c>
      <c r="ES9" s="7"/>
      <c r="ET9" s="7" t="s">
        <v>273</v>
      </c>
      <c r="EU9" s="10">
        <v>1</v>
      </c>
      <c r="EV9" s="7"/>
      <c r="EW9" s="7" t="s">
        <v>273</v>
      </c>
      <c r="EX9" s="10">
        <v>1</v>
      </c>
      <c r="EY9" s="7"/>
      <c r="EZ9" s="7" t="s">
        <v>273</v>
      </c>
      <c r="FA9" s="7">
        <v>2</v>
      </c>
      <c r="FB9" s="7"/>
      <c r="FC9" s="7" t="s">
        <v>735</v>
      </c>
      <c r="FD9" s="7">
        <v>2</v>
      </c>
      <c r="FE9" s="7"/>
      <c r="FF9" s="5" t="s">
        <v>320</v>
      </c>
      <c r="FG9" s="6">
        <v>1</v>
      </c>
      <c r="FH9" s="7"/>
      <c r="FI9" s="7" t="s">
        <v>374</v>
      </c>
      <c r="FJ9" s="7">
        <v>1</v>
      </c>
      <c r="FK9" s="7"/>
      <c r="FL9" s="7" t="s">
        <v>739</v>
      </c>
      <c r="FM9" s="7">
        <v>1</v>
      </c>
      <c r="FN9" s="7"/>
      <c r="FO9" s="7" t="s">
        <v>350</v>
      </c>
      <c r="FP9" s="7">
        <v>1</v>
      </c>
      <c r="FQ9" s="7"/>
      <c r="FR9" s="5" t="s">
        <v>254</v>
      </c>
      <c r="FS9" s="6">
        <v>2</v>
      </c>
      <c r="FT9" s="7"/>
      <c r="FU9" s="7" t="s">
        <v>299</v>
      </c>
      <c r="FV9" s="7">
        <v>2</v>
      </c>
      <c r="FW9" s="7"/>
      <c r="FX9" s="7" t="s">
        <v>326</v>
      </c>
      <c r="FY9" s="7">
        <v>1</v>
      </c>
      <c r="FZ9" s="7"/>
      <c r="GA9" s="7" t="s">
        <v>323</v>
      </c>
      <c r="GB9" s="7">
        <v>1</v>
      </c>
      <c r="GC9" s="7"/>
      <c r="GD9" s="7" t="s">
        <v>338</v>
      </c>
      <c r="GE9" s="7">
        <v>1</v>
      </c>
      <c r="GF9" s="7"/>
      <c r="GG9" s="7" t="s">
        <v>339</v>
      </c>
      <c r="GH9" s="7">
        <v>1</v>
      </c>
      <c r="GI9" s="7"/>
      <c r="GJ9" s="7" t="s">
        <v>340</v>
      </c>
      <c r="GK9" s="7">
        <v>1</v>
      </c>
      <c r="GL9" s="7"/>
      <c r="GM9" s="7" t="s">
        <v>341</v>
      </c>
      <c r="GN9" s="8">
        <v>1</v>
      </c>
    </row>
    <row r="10" spans="2:196" ht="13.15" customHeight="1" x14ac:dyDescent="0.15">
      <c r="B10" s="15" t="str">
        <f>IF(AK10&gt;0,COUNT($B$7:B9)+1,"")</f>
        <v/>
      </c>
      <c r="C10" s="491" t="e">
        <f t="shared" si="5"/>
        <v>#N/A</v>
      </c>
      <c r="D10" s="492"/>
      <c r="E10" s="492"/>
      <c r="F10" s="492"/>
      <c r="G10" s="492"/>
      <c r="H10" s="492"/>
      <c r="I10" s="492"/>
      <c r="J10" s="492"/>
      <c r="K10" s="492"/>
      <c r="L10" s="492"/>
      <c r="M10" s="492"/>
      <c r="N10" s="492"/>
      <c r="O10" s="492"/>
      <c r="P10" s="492"/>
      <c r="Q10" s="492"/>
      <c r="R10" s="492"/>
      <c r="S10" s="492"/>
      <c r="T10" s="492"/>
      <c r="U10" s="492"/>
      <c r="V10" s="492"/>
      <c r="W10" s="492"/>
      <c r="X10" s="492"/>
      <c r="Y10" s="492"/>
      <c r="Z10" s="492"/>
      <c r="AA10" s="492"/>
      <c r="AB10" s="492"/>
      <c r="AC10" s="492"/>
      <c r="AD10" s="492"/>
      <c r="AE10" s="492"/>
      <c r="AF10" s="492"/>
      <c r="AG10" s="492"/>
      <c r="AH10" s="492"/>
      <c r="AI10" s="492"/>
      <c r="AJ10" s="492"/>
      <c r="AK10" s="445"/>
      <c r="AL10" s="446"/>
      <c r="AM10" s="446"/>
      <c r="AN10" s="446"/>
      <c r="AO10" s="447"/>
      <c r="AP10" s="487" t="e">
        <f t="shared" si="6"/>
        <v>#N/A</v>
      </c>
      <c r="AQ10" s="487"/>
      <c r="AR10" s="487"/>
      <c r="AS10" s="487"/>
      <c r="AT10" s="487"/>
      <c r="AU10" s="487" t="str">
        <f t="shared" si="7"/>
        <v/>
      </c>
      <c r="AV10" s="487"/>
      <c r="AW10" s="487"/>
      <c r="AX10" s="487"/>
      <c r="AY10" s="488"/>
      <c r="BB10" s="8">
        <v>4</v>
      </c>
      <c r="BC10" s="486" t="str">
        <f t="shared" si="8"/>
        <v/>
      </c>
      <c r="BD10" s="487"/>
      <c r="BE10" s="487"/>
      <c r="BF10" s="487"/>
      <c r="BG10" s="487"/>
      <c r="BH10" s="487"/>
      <c r="BI10" s="487"/>
      <c r="BJ10" s="487"/>
      <c r="BK10" s="487"/>
      <c r="BL10" s="487"/>
      <c r="BM10" s="487"/>
      <c r="BN10" s="487"/>
      <c r="BO10" s="487"/>
      <c r="BP10" s="487"/>
      <c r="BQ10" s="487"/>
      <c r="BR10" s="487"/>
      <c r="BS10" s="487"/>
      <c r="BT10" s="487"/>
      <c r="BU10" s="487"/>
      <c r="BV10" s="487"/>
      <c r="BW10" s="487"/>
      <c r="BX10" s="487"/>
      <c r="BY10" s="487"/>
      <c r="BZ10" s="487"/>
      <c r="CA10" s="487"/>
      <c r="CB10" s="487"/>
      <c r="CC10" s="487"/>
      <c r="CD10" s="487"/>
      <c r="CE10" s="487"/>
      <c r="CF10" s="487"/>
      <c r="CG10" s="487"/>
      <c r="CH10" s="487"/>
      <c r="CI10" s="487" t="str">
        <f t="shared" si="4"/>
        <v/>
      </c>
      <c r="CJ10" s="487"/>
      <c r="CK10" s="487"/>
      <c r="CL10" s="487"/>
      <c r="CM10" s="488"/>
      <c r="CO10" s="17"/>
      <c r="CP10" s="17"/>
      <c r="CQ10" s="10">
        <f t="shared" si="9"/>
        <v>0</v>
      </c>
      <c r="CT10" s="7"/>
      <c r="CU10" s="14" t="e">
        <f t="shared" si="3"/>
        <v>#N/A</v>
      </c>
      <c r="CV10" s="14" t="e">
        <f t="shared" si="0"/>
        <v>#N/A</v>
      </c>
      <c r="CW10" s="7"/>
      <c r="CX10" s="14" t="e">
        <f t="shared" si="1"/>
        <v>#N/A</v>
      </c>
      <c r="CY10" s="14" t="e">
        <f t="shared" si="2"/>
        <v>#N/A</v>
      </c>
      <c r="CZ10" s="7"/>
      <c r="DA10" s="7" t="s">
        <v>744</v>
      </c>
      <c r="DB10" s="7">
        <v>1</v>
      </c>
      <c r="DC10" s="7"/>
      <c r="DD10" s="7" t="s">
        <v>283</v>
      </c>
      <c r="DE10" s="7">
        <v>2</v>
      </c>
      <c r="DF10" s="7"/>
      <c r="DG10" s="7" t="s">
        <v>333</v>
      </c>
      <c r="DH10" s="7">
        <v>2</v>
      </c>
      <c r="DI10" s="7"/>
      <c r="DJ10" s="7" t="s">
        <v>283</v>
      </c>
      <c r="DK10" s="7">
        <v>1</v>
      </c>
      <c r="DL10" s="7"/>
      <c r="DM10" s="7" t="s">
        <v>344</v>
      </c>
      <c r="DN10" s="10">
        <v>2</v>
      </c>
      <c r="DO10" s="7"/>
      <c r="DP10" s="7" t="s">
        <v>345</v>
      </c>
      <c r="DQ10" s="7">
        <v>2</v>
      </c>
      <c r="DR10" s="7"/>
      <c r="DS10" s="7" t="s">
        <v>346</v>
      </c>
      <c r="DT10" s="7">
        <v>2</v>
      </c>
      <c r="DU10" s="7"/>
      <c r="DV10" s="7" t="s">
        <v>347</v>
      </c>
      <c r="DW10" s="7">
        <v>2</v>
      </c>
      <c r="DX10" s="7"/>
      <c r="DY10" s="7" t="s">
        <v>364</v>
      </c>
      <c r="DZ10" s="7">
        <v>1</v>
      </c>
      <c r="EA10" s="7"/>
      <c r="EB10" s="5" t="s">
        <v>727</v>
      </c>
      <c r="EC10" s="6">
        <v>2</v>
      </c>
      <c r="ED10" s="7"/>
      <c r="EE10" s="5" t="s">
        <v>349</v>
      </c>
      <c r="EF10" s="6">
        <v>2</v>
      </c>
      <c r="EG10" s="7"/>
      <c r="EH10" s="5" t="s">
        <v>739</v>
      </c>
      <c r="EI10" s="6">
        <v>1</v>
      </c>
      <c r="EJ10" s="7"/>
      <c r="EK10" s="7" t="s">
        <v>306</v>
      </c>
      <c r="EL10" s="7">
        <v>2</v>
      </c>
      <c r="EM10" s="7"/>
      <c r="EN10" s="7" t="s">
        <v>731</v>
      </c>
      <c r="EO10" s="7">
        <v>1</v>
      </c>
      <c r="EP10" s="7"/>
      <c r="EQ10" s="8" t="s">
        <v>268</v>
      </c>
      <c r="ER10" s="10">
        <v>1</v>
      </c>
      <c r="ES10" s="7"/>
      <c r="ET10" s="8" t="s">
        <v>268</v>
      </c>
      <c r="EU10" s="10">
        <v>1</v>
      </c>
      <c r="EV10" s="7"/>
      <c r="EW10" s="8" t="s">
        <v>268</v>
      </c>
      <c r="EX10" s="10">
        <v>1</v>
      </c>
      <c r="EY10" s="7"/>
      <c r="EZ10" s="7" t="s">
        <v>739</v>
      </c>
      <c r="FA10" s="7">
        <v>1</v>
      </c>
      <c r="FB10" s="7"/>
      <c r="FC10" s="7" t="s">
        <v>306</v>
      </c>
      <c r="FD10" s="7">
        <v>2</v>
      </c>
      <c r="FE10" s="7"/>
      <c r="FF10" s="5" t="s">
        <v>307</v>
      </c>
      <c r="FG10" s="6">
        <v>1</v>
      </c>
      <c r="FH10" s="7"/>
      <c r="FI10" s="7" t="s">
        <v>394</v>
      </c>
      <c r="FJ10" s="7">
        <v>1</v>
      </c>
      <c r="FK10" s="7"/>
      <c r="FL10" s="7" t="s">
        <v>731</v>
      </c>
      <c r="FM10" s="7">
        <v>1</v>
      </c>
      <c r="FN10" s="7"/>
      <c r="FO10" s="7" t="s">
        <v>363</v>
      </c>
      <c r="FP10" s="7">
        <v>2</v>
      </c>
      <c r="FQ10" s="7"/>
      <c r="FR10" s="5" t="s">
        <v>273</v>
      </c>
      <c r="FS10" s="6">
        <v>1</v>
      </c>
      <c r="FT10" s="7"/>
      <c r="FU10" s="7" t="s">
        <v>351</v>
      </c>
      <c r="FV10" s="7">
        <v>2</v>
      </c>
      <c r="FW10" s="7"/>
      <c r="FX10" s="7" t="s">
        <v>352</v>
      </c>
      <c r="FY10" s="7">
        <v>2</v>
      </c>
      <c r="FZ10" s="7"/>
      <c r="GA10" s="7" t="s">
        <v>96</v>
      </c>
      <c r="GB10" s="7">
        <v>1</v>
      </c>
      <c r="GC10" s="7"/>
      <c r="GD10" s="7" t="s">
        <v>290</v>
      </c>
      <c r="GE10" s="7">
        <v>1</v>
      </c>
      <c r="GF10" s="7"/>
      <c r="GG10" s="7" t="s">
        <v>274</v>
      </c>
      <c r="GH10" s="7">
        <v>1</v>
      </c>
      <c r="GI10" s="7"/>
      <c r="GJ10" s="7" t="s">
        <v>353</v>
      </c>
      <c r="GK10" s="7">
        <v>1</v>
      </c>
      <c r="GL10" s="7"/>
      <c r="GM10" s="7" t="s">
        <v>354</v>
      </c>
      <c r="GN10" s="8">
        <v>1</v>
      </c>
    </row>
    <row r="11" spans="2:196" ht="13.15" customHeight="1" x14ac:dyDescent="0.15">
      <c r="B11" s="15" t="str">
        <f>IF(AK11&gt;0,COUNT($B$7:B10)+1,"")</f>
        <v/>
      </c>
      <c r="C11" s="491" t="e">
        <f t="shared" si="5"/>
        <v>#N/A</v>
      </c>
      <c r="D11" s="492"/>
      <c r="E11" s="492"/>
      <c r="F11" s="492"/>
      <c r="G11" s="492"/>
      <c r="H11" s="492"/>
      <c r="I11" s="492"/>
      <c r="J11" s="492"/>
      <c r="K11" s="492"/>
      <c r="L11" s="492"/>
      <c r="M11" s="492"/>
      <c r="N11" s="492"/>
      <c r="O11" s="492"/>
      <c r="P11" s="492"/>
      <c r="Q11" s="492"/>
      <c r="R11" s="492"/>
      <c r="S11" s="492"/>
      <c r="T11" s="492"/>
      <c r="U11" s="492"/>
      <c r="V11" s="492"/>
      <c r="W11" s="492"/>
      <c r="X11" s="492"/>
      <c r="Y11" s="492"/>
      <c r="Z11" s="492"/>
      <c r="AA11" s="492"/>
      <c r="AB11" s="492"/>
      <c r="AC11" s="492"/>
      <c r="AD11" s="492"/>
      <c r="AE11" s="492"/>
      <c r="AF11" s="492"/>
      <c r="AG11" s="492"/>
      <c r="AH11" s="492"/>
      <c r="AI11" s="492"/>
      <c r="AJ11" s="492"/>
      <c r="AK11" s="445"/>
      <c r="AL11" s="446"/>
      <c r="AM11" s="446"/>
      <c r="AN11" s="446"/>
      <c r="AO11" s="447"/>
      <c r="AP11" s="487" t="e">
        <f t="shared" si="6"/>
        <v>#N/A</v>
      </c>
      <c r="AQ11" s="487"/>
      <c r="AR11" s="487"/>
      <c r="AS11" s="487"/>
      <c r="AT11" s="487"/>
      <c r="AU11" s="487" t="str">
        <f t="shared" si="7"/>
        <v/>
      </c>
      <c r="AV11" s="487"/>
      <c r="AW11" s="487"/>
      <c r="AX11" s="487"/>
      <c r="AY11" s="488"/>
      <c r="BB11" s="8">
        <v>5</v>
      </c>
      <c r="BC11" s="486" t="str">
        <f t="shared" si="8"/>
        <v/>
      </c>
      <c r="BD11" s="487"/>
      <c r="BE11" s="487"/>
      <c r="BF11" s="487"/>
      <c r="BG11" s="487"/>
      <c r="BH11" s="487"/>
      <c r="BI11" s="487"/>
      <c r="BJ11" s="487"/>
      <c r="BK11" s="487"/>
      <c r="BL11" s="487"/>
      <c r="BM11" s="487"/>
      <c r="BN11" s="487"/>
      <c r="BO11" s="487"/>
      <c r="BP11" s="487"/>
      <c r="BQ11" s="487"/>
      <c r="BR11" s="487"/>
      <c r="BS11" s="487"/>
      <c r="BT11" s="487"/>
      <c r="BU11" s="487"/>
      <c r="BV11" s="487"/>
      <c r="BW11" s="487"/>
      <c r="BX11" s="487"/>
      <c r="BY11" s="487"/>
      <c r="BZ11" s="487"/>
      <c r="CA11" s="487"/>
      <c r="CB11" s="487"/>
      <c r="CC11" s="487"/>
      <c r="CD11" s="487"/>
      <c r="CE11" s="487"/>
      <c r="CF11" s="487"/>
      <c r="CG11" s="487"/>
      <c r="CH11" s="487"/>
      <c r="CI11" s="487" t="str">
        <f t="shared" si="4"/>
        <v/>
      </c>
      <c r="CJ11" s="487"/>
      <c r="CK11" s="487"/>
      <c r="CL11" s="487"/>
      <c r="CM11" s="488"/>
      <c r="CO11" s="17"/>
      <c r="CP11" s="17"/>
      <c r="CQ11" s="10">
        <f t="shared" si="9"/>
        <v>0</v>
      </c>
      <c r="CT11" s="7"/>
      <c r="CU11" s="14" t="e">
        <f t="shared" si="3"/>
        <v>#N/A</v>
      </c>
      <c r="CV11" s="14" t="e">
        <f t="shared" si="0"/>
        <v>#N/A</v>
      </c>
      <c r="CW11" s="7"/>
      <c r="CX11" s="14" t="e">
        <f t="shared" si="1"/>
        <v>#N/A</v>
      </c>
      <c r="CY11" s="14" t="e">
        <f t="shared" si="2"/>
        <v>#N/A</v>
      </c>
      <c r="CZ11" s="7"/>
      <c r="DA11" s="7" t="s">
        <v>314</v>
      </c>
      <c r="DB11" s="7">
        <v>2</v>
      </c>
      <c r="DC11" s="7"/>
      <c r="DD11" s="7" t="s">
        <v>315</v>
      </c>
      <c r="DE11" s="7">
        <v>1</v>
      </c>
      <c r="DF11" s="7"/>
      <c r="DG11" s="7" t="s">
        <v>754</v>
      </c>
      <c r="DH11" s="7">
        <v>1</v>
      </c>
      <c r="DI11" s="7"/>
      <c r="DJ11" s="7" t="s">
        <v>302</v>
      </c>
      <c r="DK11" s="7">
        <v>1</v>
      </c>
      <c r="DL11" s="7"/>
      <c r="DM11" s="7" t="s">
        <v>357</v>
      </c>
      <c r="DN11" s="10">
        <v>1</v>
      </c>
      <c r="DO11" s="7"/>
      <c r="DP11" s="7" t="s">
        <v>358</v>
      </c>
      <c r="DQ11" s="7">
        <v>2</v>
      </c>
      <c r="DR11" s="7"/>
      <c r="DS11" s="7" t="s">
        <v>359</v>
      </c>
      <c r="DT11" s="7">
        <v>2</v>
      </c>
      <c r="DU11" s="7"/>
      <c r="DV11" s="7" t="s">
        <v>360</v>
      </c>
      <c r="DW11" s="7">
        <v>3</v>
      </c>
      <c r="DX11" s="7"/>
      <c r="DY11" s="7" t="s">
        <v>305</v>
      </c>
      <c r="DZ11" s="7">
        <v>1</v>
      </c>
      <c r="EA11" s="7"/>
      <c r="EB11" s="5" t="s">
        <v>336</v>
      </c>
      <c r="EC11" s="6">
        <v>2</v>
      </c>
      <c r="ED11" s="7"/>
      <c r="EE11" s="5" t="s">
        <v>362</v>
      </c>
      <c r="EF11" s="6">
        <v>1</v>
      </c>
      <c r="EG11" s="7"/>
      <c r="EH11" s="5" t="s">
        <v>731</v>
      </c>
      <c r="EI11" s="6">
        <v>1</v>
      </c>
      <c r="EJ11" s="7"/>
      <c r="EK11" s="7" t="s">
        <v>307</v>
      </c>
      <c r="EL11" s="7">
        <v>1</v>
      </c>
      <c r="EM11" s="7"/>
      <c r="EN11" s="7" t="s">
        <v>329</v>
      </c>
      <c r="EO11" s="7">
        <v>1</v>
      </c>
      <c r="EP11" s="7"/>
      <c r="EQ11" s="8" t="s">
        <v>306</v>
      </c>
      <c r="ER11" s="10">
        <v>2</v>
      </c>
      <c r="ES11" s="7"/>
      <c r="ET11" s="8" t="s">
        <v>314</v>
      </c>
      <c r="EU11" s="10">
        <v>1</v>
      </c>
      <c r="EV11" s="7"/>
      <c r="EW11" s="8" t="s">
        <v>306</v>
      </c>
      <c r="EX11" s="10">
        <v>2</v>
      </c>
      <c r="EY11" s="7"/>
      <c r="EZ11" s="7" t="s">
        <v>306</v>
      </c>
      <c r="FA11" s="7">
        <v>1</v>
      </c>
      <c r="FB11" s="7"/>
      <c r="FC11" s="7" t="s">
        <v>370</v>
      </c>
      <c r="FD11" s="7">
        <v>2</v>
      </c>
      <c r="FE11" s="7"/>
      <c r="FF11" s="5" t="s">
        <v>374</v>
      </c>
      <c r="FG11" s="6">
        <v>1</v>
      </c>
      <c r="FH11" s="7"/>
      <c r="FI11" s="7" t="s">
        <v>403</v>
      </c>
      <c r="FJ11" s="7">
        <v>2</v>
      </c>
      <c r="FK11" s="7"/>
      <c r="FL11" s="7" t="s">
        <v>329</v>
      </c>
      <c r="FM11" s="7">
        <v>1</v>
      </c>
      <c r="FN11" s="7"/>
      <c r="FO11" s="7" t="s">
        <v>306</v>
      </c>
      <c r="FP11" s="7">
        <v>2</v>
      </c>
      <c r="FQ11" s="7"/>
      <c r="FR11" s="5" t="s">
        <v>268</v>
      </c>
      <c r="FS11" s="6">
        <v>1</v>
      </c>
      <c r="FT11" s="7"/>
      <c r="FU11" s="7" t="s">
        <v>365</v>
      </c>
      <c r="FV11" s="7">
        <v>1</v>
      </c>
      <c r="FW11" s="7"/>
      <c r="FX11" s="7" t="s">
        <v>366</v>
      </c>
      <c r="FY11" s="7">
        <v>1</v>
      </c>
      <c r="FZ11" s="7"/>
      <c r="GA11" s="7" t="s">
        <v>367</v>
      </c>
      <c r="GB11" s="7">
        <v>1</v>
      </c>
      <c r="GC11" s="7"/>
      <c r="GD11" s="7" t="s">
        <v>367</v>
      </c>
      <c r="GE11" s="7">
        <v>1</v>
      </c>
      <c r="GF11" s="7"/>
      <c r="GG11" s="7" t="s">
        <v>368</v>
      </c>
      <c r="GH11" s="7">
        <v>1</v>
      </c>
      <c r="GI11" s="7"/>
      <c r="GJ11" s="7" t="s">
        <v>320</v>
      </c>
      <c r="GK11" s="7">
        <v>1</v>
      </c>
      <c r="GL11" s="7"/>
      <c r="GM11" s="7" t="s">
        <v>369</v>
      </c>
      <c r="GN11" s="8">
        <v>1</v>
      </c>
    </row>
    <row r="12" spans="2:196" ht="13.15" customHeight="1" x14ac:dyDescent="0.15">
      <c r="B12" s="15" t="str">
        <f>IF(AK12&gt;0,COUNT($B$7:B11)+1,"")</f>
        <v/>
      </c>
      <c r="C12" s="491" t="e">
        <f t="shared" si="5"/>
        <v>#N/A</v>
      </c>
      <c r="D12" s="492"/>
      <c r="E12" s="492"/>
      <c r="F12" s="492"/>
      <c r="G12" s="492"/>
      <c r="H12" s="492"/>
      <c r="I12" s="492"/>
      <c r="J12" s="492"/>
      <c r="K12" s="492"/>
      <c r="L12" s="492"/>
      <c r="M12" s="492"/>
      <c r="N12" s="492"/>
      <c r="O12" s="492"/>
      <c r="P12" s="492"/>
      <c r="Q12" s="492"/>
      <c r="R12" s="492"/>
      <c r="S12" s="492"/>
      <c r="T12" s="492"/>
      <c r="U12" s="492"/>
      <c r="V12" s="492"/>
      <c r="W12" s="492"/>
      <c r="X12" s="492"/>
      <c r="Y12" s="492"/>
      <c r="Z12" s="492"/>
      <c r="AA12" s="492"/>
      <c r="AB12" s="492"/>
      <c r="AC12" s="492"/>
      <c r="AD12" s="492"/>
      <c r="AE12" s="492"/>
      <c r="AF12" s="492"/>
      <c r="AG12" s="492"/>
      <c r="AH12" s="492"/>
      <c r="AI12" s="492"/>
      <c r="AJ12" s="492"/>
      <c r="AK12" s="445"/>
      <c r="AL12" s="446"/>
      <c r="AM12" s="446"/>
      <c r="AN12" s="446"/>
      <c r="AO12" s="447"/>
      <c r="AP12" s="487" t="e">
        <f t="shared" si="6"/>
        <v>#N/A</v>
      </c>
      <c r="AQ12" s="487"/>
      <c r="AR12" s="487"/>
      <c r="AS12" s="487"/>
      <c r="AT12" s="487"/>
      <c r="AU12" s="487" t="str">
        <f t="shared" si="7"/>
        <v/>
      </c>
      <c r="AV12" s="487"/>
      <c r="AW12" s="487"/>
      <c r="AX12" s="487"/>
      <c r="AY12" s="488"/>
      <c r="BB12" s="8">
        <v>6</v>
      </c>
      <c r="BC12" s="486" t="str">
        <f t="shared" si="8"/>
        <v/>
      </c>
      <c r="BD12" s="487"/>
      <c r="BE12" s="487"/>
      <c r="BF12" s="487"/>
      <c r="BG12" s="487"/>
      <c r="BH12" s="487"/>
      <c r="BI12" s="487"/>
      <c r="BJ12" s="487"/>
      <c r="BK12" s="487"/>
      <c r="BL12" s="487"/>
      <c r="BM12" s="487"/>
      <c r="BN12" s="487"/>
      <c r="BO12" s="487"/>
      <c r="BP12" s="487"/>
      <c r="BQ12" s="487"/>
      <c r="BR12" s="487"/>
      <c r="BS12" s="487"/>
      <c r="BT12" s="487"/>
      <c r="BU12" s="487"/>
      <c r="BV12" s="487"/>
      <c r="BW12" s="487"/>
      <c r="BX12" s="487"/>
      <c r="BY12" s="487"/>
      <c r="BZ12" s="487"/>
      <c r="CA12" s="487"/>
      <c r="CB12" s="487"/>
      <c r="CC12" s="487"/>
      <c r="CD12" s="487"/>
      <c r="CE12" s="487"/>
      <c r="CF12" s="487"/>
      <c r="CG12" s="487"/>
      <c r="CH12" s="487"/>
      <c r="CI12" s="487" t="str">
        <f t="shared" si="4"/>
        <v/>
      </c>
      <c r="CJ12" s="487"/>
      <c r="CK12" s="487"/>
      <c r="CL12" s="487"/>
      <c r="CM12" s="488"/>
      <c r="CO12" s="17"/>
      <c r="CP12" s="17"/>
      <c r="CQ12" s="10">
        <f t="shared" si="9"/>
        <v>0</v>
      </c>
      <c r="CT12" s="7"/>
      <c r="CU12" s="14" t="e">
        <f t="shared" si="3"/>
        <v>#N/A</v>
      </c>
      <c r="CV12" s="14" t="e">
        <f t="shared" si="0"/>
        <v>#N/A</v>
      </c>
      <c r="CW12" s="7"/>
      <c r="CX12" s="14" t="e">
        <f t="shared" si="1"/>
        <v>#N/A</v>
      </c>
      <c r="CY12" s="14" t="e">
        <f t="shared" si="2"/>
        <v>#N/A</v>
      </c>
      <c r="CZ12" s="7"/>
      <c r="DA12" s="7" t="s">
        <v>284</v>
      </c>
      <c r="DB12" s="7">
        <v>2</v>
      </c>
      <c r="DC12" s="7"/>
      <c r="DD12" s="7" t="s">
        <v>751</v>
      </c>
      <c r="DE12" s="7">
        <v>1</v>
      </c>
      <c r="DF12" s="7"/>
      <c r="DG12" s="7" t="s">
        <v>755</v>
      </c>
      <c r="DH12" s="7">
        <v>2</v>
      </c>
      <c r="DI12" s="7"/>
      <c r="DJ12" s="7" t="s">
        <v>751</v>
      </c>
      <c r="DK12" s="7">
        <v>2</v>
      </c>
      <c r="DL12" s="7"/>
      <c r="DM12" s="7" t="s">
        <v>370</v>
      </c>
      <c r="DN12" s="10">
        <v>2</v>
      </c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 t="s">
        <v>321</v>
      </c>
      <c r="DZ12" s="7">
        <v>1</v>
      </c>
      <c r="EA12" s="7"/>
      <c r="EB12" s="5" t="s">
        <v>348</v>
      </c>
      <c r="EC12" s="6">
        <v>1</v>
      </c>
      <c r="ED12" s="7"/>
      <c r="EE12" s="5" t="s">
        <v>306</v>
      </c>
      <c r="EF12" s="6">
        <v>2</v>
      </c>
      <c r="EG12" s="7"/>
      <c r="EH12" s="5" t="s">
        <v>306</v>
      </c>
      <c r="EI12" s="6">
        <v>2</v>
      </c>
      <c r="EJ12" s="7"/>
      <c r="EK12" s="7" t="s">
        <v>344</v>
      </c>
      <c r="EL12" s="7">
        <v>1</v>
      </c>
      <c r="EM12" s="7"/>
      <c r="EN12" s="7" t="s">
        <v>372</v>
      </c>
      <c r="EO12" s="7">
        <v>2</v>
      </c>
      <c r="EP12" s="7"/>
      <c r="EQ12" s="8" t="s">
        <v>348</v>
      </c>
      <c r="ER12" s="10">
        <v>1</v>
      </c>
      <c r="ES12" s="7"/>
      <c r="ET12" s="8" t="s">
        <v>306</v>
      </c>
      <c r="EU12" s="10">
        <v>2</v>
      </c>
      <c r="EV12" s="7"/>
      <c r="EW12" s="8" t="s">
        <v>348</v>
      </c>
      <c r="EX12" s="10">
        <v>1</v>
      </c>
      <c r="EY12" s="7"/>
      <c r="EZ12" s="7" t="s">
        <v>370</v>
      </c>
      <c r="FA12" s="7">
        <v>1</v>
      </c>
      <c r="FB12" s="7"/>
      <c r="FC12" s="7" t="s">
        <v>736</v>
      </c>
      <c r="FD12" s="7">
        <v>2</v>
      </c>
      <c r="FE12" s="7"/>
      <c r="FF12" s="5" t="s">
        <v>325</v>
      </c>
      <c r="FG12" s="6">
        <v>2</v>
      </c>
      <c r="FH12" s="7"/>
      <c r="FI12" s="7" t="s">
        <v>413</v>
      </c>
      <c r="FJ12" s="7">
        <v>2</v>
      </c>
      <c r="FK12" s="7"/>
      <c r="FL12" s="7" t="s">
        <v>733</v>
      </c>
      <c r="FM12" s="7">
        <v>1</v>
      </c>
      <c r="FN12" s="7"/>
      <c r="FO12" s="7" t="s">
        <v>385</v>
      </c>
      <c r="FP12" s="7">
        <v>2</v>
      </c>
      <c r="FQ12" s="7"/>
      <c r="FR12" s="5" t="s">
        <v>405</v>
      </c>
      <c r="FS12" s="6">
        <v>1</v>
      </c>
      <c r="FT12" s="7"/>
      <c r="FU12" s="7" t="s">
        <v>374</v>
      </c>
      <c r="FV12" s="7">
        <v>1</v>
      </c>
      <c r="FW12" s="7"/>
      <c r="FX12" s="7" t="s">
        <v>375</v>
      </c>
      <c r="FY12" s="7">
        <v>1</v>
      </c>
      <c r="FZ12" s="7"/>
      <c r="GA12" s="7" t="s">
        <v>376</v>
      </c>
      <c r="GB12" s="7">
        <v>1</v>
      </c>
      <c r="GC12" s="7"/>
      <c r="GD12" s="7" t="s">
        <v>364</v>
      </c>
      <c r="GE12" s="7">
        <v>2</v>
      </c>
      <c r="GF12" s="7"/>
      <c r="GG12" s="7" t="s">
        <v>326</v>
      </c>
      <c r="GH12" s="7">
        <v>1</v>
      </c>
      <c r="GI12" s="7"/>
      <c r="GJ12" s="7" t="s">
        <v>377</v>
      </c>
      <c r="GK12" s="7">
        <v>1</v>
      </c>
      <c r="GL12" s="7"/>
      <c r="GM12" s="7" t="s">
        <v>378</v>
      </c>
      <c r="GN12" s="8">
        <v>1</v>
      </c>
    </row>
    <row r="13" spans="2:196" ht="13.15" customHeight="1" x14ac:dyDescent="0.15">
      <c r="B13" s="15" t="str">
        <f>IF(AK13&gt;0,COUNT($B$7:B12)+1,"")</f>
        <v/>
      </c>
      <c r="C13" s="491" t="e">
        <f t="shared" si="5"/>
        <v>#N/A</v>
      </c>
      <c r="D13" s="492"/>
      <c r="E13" s="492"/>
      <c r="F13" s="492"/>
      <c r="G13" s="492"/>
      <c r="H13" s="492"/>
      <c r="I13" s="492"/>
      <c r="J13" s="492"/>
      <c r="K13" s="492"/>
      <c r="L13" s="492"/>
      <c r="M13" s="492"/>
      <c r="N13" s="492"/>
      <c r="O13" s="492"/>
      <c r="P13" s="492"/>
      <c r="Q13" s="492"/>
      <c r="R13" s="492"/>
      <c r="S13" s="492"/>
      <c r="T13" s="492"/>
      <c r="U13" s="492"/>
      <c r="V13" s="492"/>
      <c r="W13" s="492"/>
      <c r="X13" s="492"/>
      <c r="Y13" s="492"/>
      <c r="Z13" s="492"/>
      <c r="AA13" s="492"/>
      <c r="AB13" s="492"/>
      <c r="AC13" s="492"/>
      <c r="AD13" s="492"/>
      <c r="AE13" s="492"/>
      <c r="AF13" s="492"/>
      <c r="AG13" s="492"/>
      <c r="AH13" s="492"/>
      <c r="AI13" s="492"/>
      <c r="AJ13" s="492"/>
      <c r="AK13" s="445"/>
      <c r="AL13" s="446"/>
      <c r="AM13" s="446"/>
      <c r="AN13" s="446"/>
      <c r="AO13" s="447"/>
      <c r="AP13" s="487" t="e">
        <f t="shared" si="6"/>
        <v>#N/A</v>
      </c>
      <c r="AQ13" s="487"/>
      <c r="AR13" s="487"/>
      <c r="AS13" s="487"/>
      <c r="AT13" s="487"/>
      <c r="AU13" s="487" t="str">
        <f t="shared" si="7"/>
        <v/>
      </c>
      <c r="AV13" s="487"/>
      <c r="AW13" s="487"/>
      <c r="AX13" s="487"/>
      <c r="AY13" s="488"/>
      <c r="BB13" s="8">
        <v>7</v>
      </c>
      <c r="BC13" s="486" t="str">
        <f t="shared" si="8"/>
        <v/>
      </c>
      <c r="BD13" s="487"/>
      <c r="BE13" s="487"/>
      <c r="BF13" s="487"/>
      <c r="BG13" s="487"/>
      <c r="BH13" s="487"/>
      <c r="BI13" s="487"/>
      <c r="BJ13" s="487"/>
      <c r="BK13" s="487"/>
      <c r="BL13" s="487"/>
      <c r="BM13" s="487"/>
      <c r="BN13" s="487"/>
      <c r="BO13" s="487"/>
      <c r="BP13" s="487"/>
      <c r="BQ13" s="487"/>
      <c r="BR13" s="487"/>
      <c r="BS13" s="487"/>
      <c r="BT13" s="487"/>
      <c r="BU13" s="487"/>
      <c r="BV13" s="487"/>
      <c r="BW13" s="487"/>
      <c r="BX13" s="487"/>
      <c r="BY13" s="487"/>
      <c r="BZ13" s="487"/>
      <c r="CA13" s="487"/>
      <c r="CB13" s="487"/>
      <c r="CC13" s="487"/>
      <c r="CD13" s="487"/>
      <c r="CE13" s="487"/>
      <c r="CF13" s="487"/>
      <c r="CG13" s="487"/>
      <c r="CH13" s="487"/>
      <c r="CI13" s="487" t="str">
        <f t="shared" si="4"/>
        <v/>
      </c>
      <c r="CJ13" s="487"/>
      <c r="CK13" s="487"/>
      <c r="CL13" s="487"/>
      <c r="CM13" s="488"/>
      <c r="CO13" s="17"/>
      <c r="CP13" s="17"/>
      <c r="CQ13" s="10">
        <f t="shared" si="9"/>
        <v>0</v>
      </c>
      <c r="CT13" s="7"/>
      <c r="CU13" s="14" t="e">
        <f t="shared" si="3"/>
        <v>#N/A</v>
      </c>
      <c r="CV13" s="14" t="e">
        <f t="shared" si="0"/>
        <v>#N/A</v>
      </c>
      <c r="CW13" s="7"/>
      <c r="CX13" s="14" t="e">
        <f t="shared" si="1"/>
        <v>#N/A</v>
      </c>
      <c r="CY13" s="14" t="e">
        <f t="shared" si="2"/>
        <v>#N/A</v>
      </c>
      <c r="CZ13" s="7"/>
      <c r="DA13" s="7" t="s">
        <v>302</v>
      </c>
      <c r="DB13" s="7">
        <v>2</v>
      </c>
      <c r="DC13" s="7"/>
      <c r="DD13" s="7" t="s">
        <v>752</v>
      </c>
      <c r="DE13" s="7">
        <v>1</v>
      </c>
      <c r="DF13" s="7"/>
      <c r="DG13" s="7" t="s">
        <v>316</v>
      </c>
      <c r="DH13" s="7">
        <v>2</v>
      </c>
      <c r="DI13" s="7"/>
      <c r="DJ13" s="7" t="s">
        <v>307</v>
      </c>
      <c r="DK13" s="7">
        <v>1</v>
      </c>
      <c r="DL13" s="7"/>
      <c r="DM13" s="7" t="s">
        <v>380</v>
      </c>
      <c r="DN13" s="10">
        <v>1</v>
      </c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 t="s">
        <v>361</v>
      </c>
      <c r="DZ13" s="7">
        <v>2</v>
      </c>
      <c r="EA13" s="7"/>
      <c r="EB13" s="5" t="s">
        <v>381</v>
      </c>
      <c r="EC13" s="6">
        <v>1</v>
      </c>
      <c r="ED13" s="7"/>
      <c r="EE13" s="5" t="s">
        <v>348</v>
      </c>
      <c r="EF13" s="6">
        <v>1</v>
      </c>
      <c r="EG13" s="7"/>
      <c r="EH13" s="5" t="s">
        <v>382</v>
      </c>
      <c r="EI13" s="6">
        <v>2</v>
      </c>
      <c r="EJ13" s="7"/>
      <c r="EK13" s="7" t="s">
        <v>370</v>
      </c>
      <c r="EL13" s="7">
        <v>2</v>
      </c>
      <c r="EM13" s="7"/>
      <c r="EN13" s="7" t="s">
        <v>733</v>
      </c>
      <c r="EO13" s="7">
        <v>1</v>
      </c>
      <c r="EP13" s="7"/>
      <c r="EQ13" s="8" t="s">
        <v>383</v>
      </c>
      <c r="ER13" s="10">
        <v>1</v>
      </c>
      <c r="ES13" s="7"/>
      <c r="ET13" s="8" t="s">
        <v>348</v>
      </c>
      <c r="EU13" s="10">
        <v>1</v>
      </c>
      <c r="EV13" s="7"/>
      <c r="EW13" s="8" t="s">
        <v>383</v>
      </c>
      <c r="EX13" s="10">
        <v>1</v>
      </c>
      <c r="EY13" s="7"/>
      <c r="EZ13" s="7" t="s">
        <v>393</v>
      </c>
      <c r="FA13" s="7">
        <v>2</v>
      </c>
      <c r="FB13" s="7"/>
      <c r="FC13" s="7" t="s">
        <v>348</v>
      </c>
      <c r="FD13" s="7">
        <v>1</v>
      </c>
      <c r="FE13" s="7"/>
      <c r="FF13" s="5" t="s">
        <v>381</v>
      </c>
      <c r="FG13" s="6">
        <v>1</v>
      </c>
      <c r="FH13" s="7"/>
      <c r="FI13" s="7" t="s">
        <v>336</v>
      </c>
      <c r="FJ13" s="7">
        <v>1</v>
      </c>
      <c r="FK13" s="7"/>
      <c r="FL13" s="7" t="s">
        <v>306</v>
      </c>
      <c r="FM13" s="7">
        <v>2</v>
      </c>
      <c r="FN13" s="7"/>
      <c r="FO13" s="7" t="s">
        <v>383</v>
      </c>
      <c r="FP13" s="7">
        <v>2</v>
      </c>
      <c r="FQ13" s="7"/>
      <c r="FR13" s="5" t="s">
        <v>306</v>
      </c>
      <c r="FS13" s="6">
        <v>2</v>
      </c>
      <c r="FT13" s="7"/>
      <c r="FU13" s="7" t="s">
        <v>386</v>
      </c>
      <c r="FV13" s="7">
        <v>2</v>
      </c>
      <c r="FW13" s="7"/>
      <c r="FX13" s="7" t="s">
        <v>387</v>
      </c>
      <c r="FY13" s="7">
        <v>1</v>
      </c>
      <c r="FZ13" s="7"/>
      <c r="GA13" s="7" t="s">
        <v>388</v>
      </c>
      <c r="GB13" s="7">
        <v>1</v>
      </c>
      <c r="GC13" s="7"/>
      <c r="GD13" s="7" t="s">
        <v>389</v>
      </c>
      <c r="GE13" s="7">
        <v>1</v>
      </c>
      <c r="GF13" s="7"/>
      <c r="GG13" s="7" t="s">
        <v>390</v>
      </c>
      <c r="GH13" s="7">
        <v>1</v>
      </c>
      <c r="GI13" s="7"/>
      <c r="GJ13" s="7" t="s">
        <v>357</v>
      </c>
      <c r="GK13" s="7">
        <v>1</v>
      </c>
      <c r="GL13" s="7"/>
      <c r="GM13" s="7" t="s">
        <v>331</v>
      </c>
      <c r="GN13" s="8">
        <v>1</v>
      </c>
    </row>
    <row r="14" spans="2:196" ht="13.15" customHeight="1" x14ac:dyDescent="0.15">
      <c r="B14" s="15" t="str">
        <f>IF(AK14&gt;0,COUNT($B$7:B13)+1,"")</f>
        <v/>
      </c>
      <c r="C14" s="491" t="e">
        <f t="shared" si="5"/>
        <v>#N/A</v>
      </c>
      <c r="D14" s="492"/>
      <c r="E14" s="492"/>
      <c r="F14" s="492"/>
      <c r="G14" s="492"/>
      <c r="H14" s="492"/>
      <c r="I14" s="492"/>
      <c r="J14" s="492"/>
      <c r="K14" s="492"/>
      <c r="L14" s="492"/>
      <c r="M14" s="492"/>
      <c r="N14" s="492"/>
      <c r="O14" s="492"/>
      <c r="P14" s="492"/>
      <c r="Q14" s="492"/>
      <c r="R14" s="492"/>
      <c r="S14" s="492"/>
      <c r="T14" s="492"/>
      <c r="U14" s="492"/>
      <c r="V14" s="492"/>
      <c r="W14" s="492"/>
      <c r="X14" s="492"/>
      <c r="Y14" s="492"/>
      <c r="Z14" s="492"/>
      <c r="AA14" s="492"/>
      <c r="AB14" s="492"/>
      <c r="AC14" s="492"/>
      <c r="AD14" s="492"/>
      <c r="AE14" s="492"/>
      <c r="AF14" s="492"/>
      <c r="AG14" s="492"/>
      <c r="AH14" s="492"/>
      <c r="AI14" s="492"/>
      <c r="AJ14" s="492"/>
      <c r="AK14" s="445"/>
      <c r="AL14" s="446"/>
      <c r="AM14" s="446"/>
      <c r="AN14" s="446"/>
      <c r="AO14" s="447"/>
      <c r="AP14" s="487" t="e">
        <f t="shared" si="6"/>
        <v>#N/A</v>
      </c>
      <c r="AQ14" s="487"/>
      <c r="AR14" s="487"/>
      <c r="AS14" s="487"/>
      <c r="AT14" s="487"/>
      <c r="AU14" s="487" t="str">
        <f t="shared" si="7"/>
        <v/>
      </c>
      <c r="AV14" s="487"/>
      <c r="AW14" s="487"/>
      <c r="AX14" s="487"/>
      <c r="AY14" s="488"/>
      <c r="BB14" s="8">
        <v>8</v>
      </c>
      <c r="BC14" s="486" t="str">
        <f>IF(ISERROR(VLOOKUP(BB14,$B$7:$AY$48,2,FALSE)),"",VLOOKUP(BB14,$B$7:$AY$48,2,FALSE))</f>
        <v/>
      </c>
      <c r="BD14" s="487"/>
      <c r="BE14" s="487"/>
      <c r="BF14" s="487"/>
      <c r="BG14" s="487"/>
      <c r="BH14" s="487"/>
      <c r="BI14" s="487"/>
      <c r="BJ14" s="487"/>
      <c r="BK14" s="487"/>
      <c r="BL14" s="487"/>
      <c r="BM14" s="487"/>
      <c r="BN14" s="487"/>
      <c r="BO14" s="487"/>
      <c r="BP14" s="487"/>
      <c r="BQ14" s="487"/>
      <c r="BR14" s="487"/>
      <c r="BS14" s="487"/>
      <c r="BT14" s="487"/>
      <c r="BU14" s="487"/>
      <c r="BV14" s="487"/>
      <c r="BW14" s="487"/>
      <c r="BX14" s="487"/>
      <c r="BY14" s="487"/>
      <c r="BZ14" s="487"/>
      <c r="CA14" s="487"/>
      <c r="CB14" s="487"/>
      <c r="CC14" s="487"/>
      <c r="CD14" s="487"/>
      <c r="CE14" s="487"/>
      <c r="CF14" s="487"/>
      <c r="CG14" s="487"/>
      <c r="CH14" s="487"/>
      <c r="CI14" s="487" t="str">
        <f t="shared" si="4"/>
        <v/>
      </c>
      <c r="CJ14" s="487"/>
      <c r="CK14" s="487"/>
      <c r="CL14" s="487"/>
      <c r="CM14" s="488"/>
      <c r="CO14" s="17"/>
      <c r="CP14" s="17"/>
      <c r="CQ14" s="10">
        <f t="shared" si="9"/>
        <v>0</v>
      </c>
      <c r="CT14" s="7"/>
      <c r="CU14" s="14" t="e">
        <f t="shared" si="3"/>
        <v>#N/A</v>
      </c>
      <c r="CV14" s="14" t="e">
        <f t="shared" si="0"/>
        <v>#N/A</v>
      </c>
      <c r="CW14" s="7"/>
      <c r="CX14" s="14" t="e">
        <f t="shared" si="1"/>
        <v>#N/A</v>
      </c>
      <c r="CY14" s="14" t="e">
        <f t="shared" si="2"/>
        <v>#N/A</v>
      </c>
      <c r="CZ14" s="7"/>
      <c r="DA14" s="7" t="s">
        <v>745</v>
      </c>
      <c r="DB14" s="7">
        <v>2</v>
      </c>
      <c r="DC14" s="7"/>
      <c r="DD14" s="7" t="s">
        <v>379</v>
      </c>
      <c r="DE14" s="7">
        <v>1</v>
      </c>
      <c r="DF14" s="7"/>
      <c r="DG14" s="7" t="s">
        <v>447</v>
      </c>
      <c r="DH14" s="7">
        <v>2</v>
      </c>
      <c r="DI14" s="7"/>
      <c r="DJ14" s="7" t="s">
        <v>285</v>
      </c>
      <c r="DK14" s="7">
        <v>1</v>
      </c>
      <c r="DL14" s="7"/>
      <c r="DM14" s="7" t="s">
        <v>392</v>
      </c>
      <c r="DN14" s="10">
        <v>2</v>
      </c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 t="s">
        <v>371</v>
      </c>
      <c r="DZ14" s="7">
        <v>2</v>
      </c>
      <c r="EA14" s="7"/>
      <c r="EB14" s="5" t="s">
        <v>337</v>
      </c>
      <c r="EC14" s="6">
        <v>1</v>
      </c>
      <c r="ED14" s="7"/>
      <c r="EE14" s="5" t="s">
        <v>361</v>
      </c>
      <c r="EF14" s="6">
        <v>1</v>
      </c>
      <c r="EG14" s="7"/>
      <c r="EH14" s="5" t="s">
        <v>336</v>
      </c>
      <c r="EI14" s="6">
        <v>1</v>
      </c>
      <c r="EJ14" s="7"/>
      <c r="EK14" s="7" t="s">
        <v>381</v>
      </c>
      <c r="EL14" s="7">
        <v>1</v>
      </c>
      <c r="EM14" s="7"/>
      <c r="EN14" s="7" t="s">
        <v>306</v>
      </c>
      <c r="EO14" s="7">
        <v>2</v>
      </c>
      <c r="EP14" s="7"/>
      <c r="EQ14" s="8" t="s">
        <v>381</v>
      </c>
      <c r="ER14" s="10">
        <v>1</v>
      </c>
      <c r="ES14" s="7"/>
      <c r="ET14" s="8" t="s">
        <v>383</v>
      </c>
      <c r="EU14" s="10">
        <v>1</v>
      </c>
      <c r="EV14" s="7"/>
      <c r="EW14" s="8" t="s">
        <v>381</v>
      </c>
      <c r="EX14" s="10">
        <v>1</v>
      </c>
      <c r="EY14" s="7"/>
      <c r="EZ14" s="7" t="s">
        <v>402</v>
      </c>
      <c r="FA14" s="7">
        <v>1</v>
      </c>
      <c r="FB14" s="7"/>
      <c r="FC14" s="7" t="s">
        <v>361</v>
      </c>
      <c r="FD14" s="7">
        <v>1</v>
      </c>
      <c r="FE14" s="7"/>
      <c r="FF14" s="5" t="s">
        <v>337</v>
      </c>
      <c r="FG14" s="6">
        <v>1</v>
      </c>
      <c r="FH14" s="7"/>
      <c r="FI14" s="7" t="s">
        <v>391</v>
      </c>
      <c r="FJ14" s="7">
        <v>1</v>
      </c>
      <c r="FK14" s="7"/>
      <c r="FL14" s="7" t="s">
        <v>384</v>
      </c>
      <c r="FM14" s="7">
        <v>1</v>
      </c>
      <c r="FN14" s="7"/>
      <c r="FO14" s="7" t="s">
        <v>381</v>
      </c>
      <c r="FP14" s="7">
        <v>1</v>
      </c>
      <c r="FQ14" s="7"/>
      <c r="FR14" s="5" t="s">
        <v>348</v>
      </c>
      <c r="FS14" s="6">
        <v>1</v>
      </c>
      <c r="FT14" s="7"/>
      <c r="FU14" s="7" t="s">
        <v>321</v>
      </c>
      <c r="FV14" s="7">
        <v>2</v>
      </c>
      <c r="FW14" s="7"/>
      <c r="FX14" s="7" t="s">
        <v>395</v>
      </c>
      <c r="FY14" s="7">
        <v>1</v>
      </c>
      <c r="FZ14" s="7"/>
      <c r="GA14" s="7" t="s">
        <v>351</v>
      </c>
      <c r="GB14" s="7">
        <v>1</v>
      </c>
      <c r="GC14" s="7"/>
      <c r="GD14" s="7" t="s">
        <v>386</v>
      </c>
      <c r="GE14" s="7">
        <v>1</v>
      </c>
      <c r="GF14" s="7"/>
      <c r="GG14" s="7" t="s">
        <v>396</v>
      </c>
      <c r="GH14" s="7">
        <v>1</v>
      </c>
      <c r="GI14" s="7"/>
      <c r="GJ14" s="7" t="s">
        <v>397</v>
      </c>
      <c r="GK14" s="7">
        <v>1</v>
      </c>
      <c r="GL14" s="7"/>
      <c r="GM14" s="7" t="s">
        <v>398</v>
      </c>
      <c r="GN14" s="8">
        <v>1</v>
      </c>
    </row>
    <row r="15" spans="2:196" ht="13.15" customHeight="1" x14ac:dyDescent="0.15">
      <c r="B15" s="15" t="str">
        <f>IF(AK15&gt;0,COUNT($B$7:B14)+1,"")</f>
        <v/>
      </c>
      <c r="C15" s="491" t="e">
        <f t="shared" si="5"/>
        <v>#N/A</v>
      </c>
      <c r="D15" s="492"/>
      <c r="E15" s="492"/>
      <c r="F15" s="492"/>
      <c r="G15" s="492"/>
      <c r="H15" s="492"/>
      <c r="I15" s="492"/>
      <c r="J15" s="492"/>
      <c r="K15" s="492"/>
      <c r="L15" s="492"/>
      <c r="M15" s="492"/>
      <c r="N15" s="492"/>
      <c r="O15" s="492"/>
      <c r="P15" s="492"/>
      <c r="Q15" s="492"/>
      <c r="R15" s="492"/>
      <c r="S15" s="492"/>
      <c r="T15" s="492"/>
      <c r="U15" s="492"/>
      <c r="V15" s="492"/>
      <c r="W15" s="492"/>
      <c r="X15" s="492"/>
      <c r="Y15" s="492"/>
      <c r="Z15" s="492"/>
      <c r="AA15" s="492"/>
      <c r="AB15" s="492"/>
      <c r="AC15" s="492"/>
      <c r="AD15" s="492"/>
      <c r="AE15" s="492"/>
      <c r="AF15" s="492"/>
      <c r="AG15" s="492"/>
      <c r="AH15" s="492"/>
      <c r="AI15" s="492"/>
      <c r="AJ15" s="492"/>
      <c r="AK15" s="445"/>
      <c r="AL15" s="446"/>
      <c r="AM15" s="446"/>
      <c r="AN15" s="446"/>
      <c r="AO15" s="447"/>
      <c r="AP15" s="487" t="e">
        <f t="shared" si="6"/>
        <v>#N/A</v>
      </c>
      <c r="AQ15" s="487"/>
      <c r="AR15" s="487"/>
      <c r="AS15" s="487"/>
      <c r="AT15" s="487"/>
      <c r="AU15" s="487" t="str">
        <f t="shared" si="7"/>
        <v/>
      </c>
      <c r="AV15" s="487"/>
      <c r="AW15" s="487"/>
      <c r="AX15" s="487"/>
      <c r="AY15" s="488"/>
      <c r="BB15" s="8">
        <v>9</v>
      </c>
      <c r="BC15" s="486" t="str">
        <f t="shared" si="8"/>
        <v/>
      </c>
      <c r="BD15" s="487"/>
      <c r="BE15" s="487"/>
      <c r="BF15" s="487"/>
      <c r="BG15" s="487"/>
      <c r="BH15" s="487"/>
      <c r="BI15" s="487"/>
      <c r="BJ15" s="487"/>
      <c r="BK15" s="487"/>
      <c r="BL15" s="487"/>
      <c r="BM15" s="487"/>
      <c r="BN15" s="487"/>
      <c r="BO15" s="487"/>
      <c r="BP15" s="487"/>
      <c r="BQ15" s="487"/>
      <c r="BR15" s="487"/>
      <c r="BS15" s="487"/>
      <c r="BT15" s="487"/>
      <c r="BU15" s="487"/>
      <c r="BV15" s="487"/>
      <c r="BW15" s="487"/>
      <c r="BX15" s="487"/>
      <c r="BY15" s="487"/>
      <c r="BZ15" s="487"/>
      <c r="CA15" s="487"/>
      <c r="CB15" s="487"/>
      <c r="CC15" s="487"/>
      <c r="CD15" s="487"/>
      <c r="CE15" s="487"/>
      <c r="CF15" s="487"/>
      <c r="CG15" s="487"/>
      <c r="CH15" s="487"/>
      <c r="CI15" s="487" t="str">
        <f t="shared" si="4"/>
        <v/>
      </c>
      <c r="CJ15" s="487"/>
      <c r="CK15" s="487"/>
      <c r="CL15" s="487"/>
      <c r="CM15" s="488"/>
      <c r="CO15" s="17"/>
      <c r="CP15" s="17"/>
      <c r="CQ15" s="10">
        <f t="shared" si="9"/>
        <v>0</v>
      </c>
      <c r="CT15" s="7"/>
      <c r="CU15" s="14" t="e">
        <f t="shared" si="3"/>
        <v>#N/A</v>
      </c>
      <c r="CV15" s="14" t="e">
        <f t="shared" si="0"/>
        <v>#N/A</v>
      </c>
      <c r="CW15" s="7"/>
      <c r="CX15" s="14" t="e">
        <f t="shared" si="1"/>
        <v>#N/A</v>
      </c>
      <c r="CY15" s="14" t="e">
        <f t="shared" si="2"/>
        <v>#N/A</v>
      </c>
      <c r="CZ15" s="7"/>
      <c r="DA15" s="7" t="s">
        <v>379</v>
      </c>
      <c r="DB15" s="7">
        <v>2</v>
      </c>
      <c r="DC15" s="7"/>
      <c r="DD15" s="7" t="s">
        <v>342</v>
      </c>
      <c r="DE15" s="7">
        <v>1</v>
      </c>
      <c r="DF15" s="7"/>
      <c r="DG15" s="7" t="s">
        <v>342</v>
      </c>
      <c r="DH15" s="7">
        <v>1</v>
      </c>
      <c r="DI15" s="7"/>
      <c r="DJ15" s="7" t="s">
        <v>316</v>
      </c>
      <c r="DK15" s="7">
        <v>2</v>
      </c>
      <c r="DL15" s="7"/>
      <c r="DM15" s="7" t="s">
        <v>400</v>
      </c>
      <c r="DN15" s="10">
        <v>1</v>
      </c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 t="s">
        <v>391</v>
      </c>
      <c r="DZ15" s="7">
        <v>2</v>
      </c>
      <c r="EA15" s="7"/>
      <c r="EB15" s="5" t="s">
        <v>401</v>
      </c>
      <c r="EC15" s="6">
        <v>2</v>
      </c>
      <c r="ED15" s="7"/>
      <c r="EE15" s="5" t="s">
        <v>371</v>
      </c>
      <c r="EF15" s="6">
        <v>1</v>
      </c>
      <c r="EG15" s="7"/>
      <c r="EH15" s="5" t="s">
        <v>383</v>
      </c>
      <c r="EI15" s="6">
        <v>2</v>
      </c>
      <c r="EJ15" s="7"/>
      <c r="EK15" s="7" t="s">
        <v>412</v>
      </c>
      <c r="EL15" s="7">
        <v>1</v>
      </c>
      <c r="EM15" s="7"/>
      <c r="EN15" s="7" t="s">
        <v>383</v>
      </c>
      <c r="EO15" s="7">
        <v>2</v>
      </c>
      <c r="EP15" s="7"/>
      <c r="EQ15" s="8" t="s">
        <v>732</v>
      </c>
      <c r="ER15" s="10">
        <v>2</v>
      </c>
      <c r="ES15" s="7"/>
      <c r="ET15" s="8" t="s">
        <v>381</v>
      </c>
      <c r="EU15" s="10">
        <v>1</v>
      </c>
      <c r="EV15" s="7"/>
      <c r="EW15" s="8" t="s">
        <v>732</v>
      </c>
      <c r="EX15" s="10">
        <v>2</v>
      </c>
      <c r="EY15" s="7"/>
      <c r="EZ15" s="7" t="s">
        <v>383</v>
      </c>
      <c r="FA15" s="7">
        <v>2</v>
      </c>
      <c r="FB15" s="7"/>
      <c r="FC15" s="7" t="s">
        <v>371</v>
      </c>
      <c r="FD15" s="7">
        <v>1</v>
      </c>
      <c r="FE15" s="7"/>
      <c r="FF15" s="5" t="s">
        <v>412</v>
      </c>
      <c r="FG15" s="6">
        <v>2</v>
      </c>
      <c r="FH15" s="7"/>
      <c r="FI15" s="7" t="s">
        <v>381</v>
      </c>
      <c r="FJ15" s="7">
        <v>1</v>
      </c>
      <c r="FK15" s="7"/>
      <c r="FL15" s="7" t="s">
        <v>383</v>
      </c>
      <c r="FM15" s="7">
        <v>2</v>
      </c>
      <c r="FN15" s="7"/>
      <c r="FO15" s="7" t="s">
        <v>337</v>
      </c>
      <c r="FP15" s="7">
        <v>1</v>
      </c>
      <c r="FQ15" s="7"/>
      <c r="FR15" s="5" t="s">
        <v>732</v>
      </c>
      <c r="FS15" s="6">
        <v>2</v>
      </c>
      <c r="FT15" s="7"/>
      <c r="FU15" s="7" t="s">
        <v>404</v>
      </c>
      <c r="FV15" s="7">
        <v>2</v>
      </c>
      <c r="FW15" s="7"/>
      <c r="FX15" s="7" t="s">
        <v>405</v>
      </c>
      <c r="FY15" s="7">
        <v>1</v>
      </c>
      <c r="FZ15" s="7"/>
      <c r="GA15" s="7" t="s">
        <v>389</v>
      </c>
      <c r="GB15" s="7">
        <v>1</v>
      </c>
      <c r="GC15" s="7"/>
      <c r="GD15" s="7" t="s">
        <v>406</v>
      </c>
      <c r="GE15" s="7">
        <v>1</v>
      </c>
      <c r="GF15" s="7"/>
      <c r="GG15" s="7" t="s">
        <v>407</v>
      </c>
      <c r="GH15" s="7">
        <v>1</v>
      </c>
      <c r="GI15" s="7"/>
      <c r="GJ15" s="7" t="s">
        <v>408</v>
      </c>
      <c r="GK15" s="7">
        <v>1</v>
      </c>
      <c r="GL15" s="7"/>
      <c r="GM15" s="7" t="s">
        <v>409</v>
      </c>
      <c r="GN15" s="8">
        <v>1</v>
      </c>
    </row>
    <row r="16" spans="2:196" ht="13.15" customHeight="1" x14ac:dyDescent="0.15">
      <c r="B16" s="15" t="str">
        <f>IF(AK16&gt;0,COUNT($B$7:B15)+1,"")</f>
        <v/>
      </c>
      <c r="C16" s="491" t="e">
        <f>CU13</f>
        <v>#N/A</v>
      </c>
      <c r="D16" s="492"/>
      <c r="E16" s="492"/>
      <c r="F16" s="492"/>
      <c r="G16" s="492"/>
      <c r="H16" s="492"/>
      <c r="I16" s="492"/>
      <c r="J16" s="492"/>
      <c r="K16" s="492"/>
      <c r="L16" s="492"/>
      <c r="M16" s="492"/>
      <c r="N16" s="492"/>
      <c r="O16" s="492"/>
      <c r="P16" s="492"/>
      <c r="Q16" s="492"/>
      <c r="R16" s="492"/>
      <c r="S16" s="492"/>
      <c r="T16" s="492"/>
      <c r="U16" s="492"/>
      <c r="V16" s="492"/>
      <c r="W16" s="492"/>
      <c r="X16" s="492"/>
      <c r="Y16" s="492"/>
      <c r="Z16" s="492"/>
      <c r="AA16" s="492"/>
      <c r="AB16" s="492"/>
      <c r="AC16" s="492"/>
      <c r="AD16" s="492"/>
      <c r="AE16" s="492"/>
      <c r="AF16" s="492"/>
      <c r="AG16" s="492"/>
      <c r="AH16" s="492"/>
      <c r="AI16" s="492"/>
      <c r="AJ16" s="492"/>
      <c r="AK16" s="445"/>
      <c r="AL16" s="446"/>
      <c r="AM16" s="446"/>
      <c r="AN16" s="446"/>
      <c r="AO16" s="447"/>
      <c r="AP16" s="487" t="e">
        <f t="shared" si="6"/>
        <v>#N/A</v>
      </c>
      <c r="AQ16" s="487"/>
      <c r="AR16" s="487"/>
      <c r="AS16" s="487"/>
      <c r="AT16" s="487"/>
      <c r="AU16" s="487" t="str">
        <f t="shared" si="7"/>
        <v/>
      </c>
      <c r="AV16" s="487"/>
      <c r="AW16" s="487"/>
      <c r="AX16" s="487"/>
      <c r="AY16" s="488"/>
      <c r="BB16" s="8">
        <v>10</v>
      </c>
      <c r="BC16" s="486" t="str">
        <f t="shared" si="8"/>
        <v/>
      </c>
      <c r="BD16" s="487"/>
      <c r="BE16" s="487"/>
      <c r="BF16" s="487"/>
      <c r="BG16" s="487"/>
      <c r="BH16" s="487"/>
      <c r="BI16" s="487"/>
      <c r="BJ16" s="487"/>
      <c r="BK16" s="487"/>
      <c r="BL16" s="487"/>
      <c r="BM16" s="487"/>
      <c r="BN16" s="487"/>
      <c r="BO16" s="487"/>
      <c r="BP16" s="487"/>
      <c r="BQ16" s="487"/>
      <c r="BR16" s="487"/>
      <c r="BS16" s="487"/>
      <c r="BT16" s="487"/>
      <c r="BU16" s="487"/>
      <c r="BV16" s="487"/>
      <c r="BW16" s="487"/>
      <c r="BX16" s="487"/>
      <c r="BY16" s="487"/>
      <c r="BZ16" s="487"/>
      <c r="CA16" s="487"/>
      <c r="CB16" s="487"/>
      <c r="CC16" s="487"/>
      <c r="CD16" s="487"/>
      <c r="CE16" s="487"/>
      <c r="CF16" s="487"/>
      <c r="CG16" s="487"/>
      <c r="CH16" s="487"/>
      <c r="CI16" s="487" t="str">
        <f t="shared" si="4"/>
        <v/>
      </c>
      <c r="CJ16" s="487"/>
      <c r="CK16" s="487"/>
      <c r="CL16" s="487"/>
      <c r="CM16" s="488"/>
      <c r="CO16" s="17"/>
      <c r="CP16" s="17"/>
      <c r="CQ16" s="10">
        <f t="shared" si="9"/>
        <v>0</v>
      </c>
      <c r="CT16" s="7"/>
      <c r="CU16" s="14" t="e">
        <f t="shared" si="3"/>
        <v>#N/A</v>
      </c>
      <c r="CV16" s="14" t="e">
        <f t="shared" si="0"/>
        <v>#N/A</v>
      </c>
      <c r="CW16" s="7"/>
      <c r="CX16" s="14" t="e">
        <f t="shared" si="1"/>
        <v>#N/A</v>
      </c>
      <c r="CY16" s="14" t="e">
        <f t="shared" si="2"/>
        <v>#N/A</v>
      </c>
      <c r="CZ16" s="7"/>
      <c r="DA16" s="7" t="s">
        <v>391</v>
      </c>
      <c r="DB16" s="7">
        <v>2</v>
      </c>
      <c r="DC16" s="7"/>
      <c r="DD16" s="7" t="s">
        <v>343</v>
      </c>
      <c r="DE16" s="7">
        <v>1</v>
      </c>
      <c r="DF16" s="7"/>
      <c r="DG16" s="7" t="s">
        <v>756</v>
      </c>
      <c r="DH16" s="7">
        <v>1</v>
      </c>
      <c r="DI16" s="7"/>
      <c r="DJ16" s="7" t="s">
        <v>447</v>
      </c>
      <c r="DK16" s="7">
        <v>1</v>
      </c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 t="s">
        <v>381</v>
      </c>
      <c r="DZ16" s="7">
        <v>2</v>
      </c>
      <c r="EA16" s="7"/>
      <c r="EB16" s="5" t="s">
        <v>410</v>
      </c>
      <c r="EC16" s="6">
        <v>2</v>
      </c>
      <c r="ED16" s="7"/>
      <c r="EE16" s="5" t="s">
        <v>383</v>
      </c>
      <c r="EF16" s="6">
        <v>1</v>
      </c>
      <c r="EG16" s="7"/>
      <c r="EH16" s="5" t="s">
        <v>472</v>
      </c>
      <c r="EI16" s="6">
        <v>2</v>
      </c>
      <c r="EJ16" s="7"/>
      <c r="EK16" s="7" t="s">
        <v>732</v>
      </c>
      <c r="EL16" s="7">
        <v>1</v>
      </c>
      <c r="EM16" s="7"/>
      <c r="EN16" s="7" t="s">
        <v>472</v>
      </c>
      <c r="EO16" s="7">
        <v>2</v>
      </c>
      <c r="EP16" s="7"/>
      <c r="EQ16" s="7" t="s">
        <v>324</v>
      </c>
      <c r="ER16" s="7">
        <v>1</v>
      </c>
      <c r="ES16" s="7"/>
      <c r="ET16" s="8" t="s">
        <v>732</v>
      </c>
      <c r="EU16" s="10">
        <v>2</v>
      </c>
      <c r="EV16" s="7"/>
      <c r="EW16" s="7" t="s">
        <v>324</v>
      </c>
      <c r="EX16" s="7">
        <v>1</v>
      </c>
      <c r="EY16" s="7"/>
      <c r="EZ16" s="7" t="s">
        <v>391</v>
      </c>
      <c r="FA16" s="7">
        <v>1</v>
      </c>
      <c r="FB16" s="7"/>
      <c r="FC16" s="7" t="s">
        <v>337</v>
      </c>
      <c r="FD16" s="7">
        <v>1</v>
      </c>
      <c r="FE16" s="7"/>
      <c r="FF16" s="5" t="s">
        <v>726</v>
      </c>
      <c r="FG16" s="6">
        <v>1</v>
      </c>
      <c r="FH16" s="7"/>
      <c r="FI16" s="7" t="s">
        <v>419</v>
      </c>
      <c r="FJ16" s="7">
        <v>1</v>
      </c>
      <c r="FK16" s="7"/>
      <c r="FL16" s="7" t="s">
        <v>421</v>
      </c>
      <c r="FM16" s="7">
        <v>2</v>
      </c>
      <c r="FN16" s="7"/>
      <c r="FO16" s="7" t="s">
        <v>412</v>
      </c>
      <c r="FP16" s="7">
        <v>1</v>
      </c>
      <c r="FQ16" s="7"/>
      <c r="FR16" s="5" t="s">
        <v>410</v>
      </c>
      <c r="FS16" s="6">
        <v>2</v>
      </c>
      <c r="FT16" s="7"/>
      <c r="FU16" s="7" t="s">
        <v>414</v>
      </c>
      <c r="FV16" s="7">
        <v>1</v>
      </c>
      <c r="FW16" s="7"/>
      <c r="FX16" s="7" t="s">
        <v>415</v>
      </c>
      <c r="FY16" s="7">
        <v>1</v>
      </c>
      <c r="FZ16" s="7"/>
      <c r="GA16" s="7" t="s">
        <v>416</v>
      </c>
      <c r="GB16" s="7">
        <v>1</v>
      </c>
      <c r="GC16" s="7"/>
      <c r="GD16" s="7" t="s">
        <v>394</v>
      </c>
      <c r="GE16" s="7">
        <v>1</v>
      </c>
      <c r="GF16" s="7"/>
      <c r="GG16" s="7" t="s">
        <v>417</v>
      </c>
      <c r="GH16" s="7">
        <v>1</v>
      </c>
      <c r="GI16" s="7"/>
      <c r="GJ16" s="7" t="s">
        <v>402</v>
      </c>
      <c r="GK16" s="7">
        <v>1</v>
      </c>
      <c r="GL16" s="7"/>
      <c r="GM16" s="7" t="s">
        <v>299</v>
      </c>
      <c r="GN16" s="8">
        <v>1</v>
      </c>
    </row>
    <row r="17" spans="2:196" ht="13.15" customHeight="1" x14ac:dyDescent="0.15">
      <c r="B17" s="15" t="str">
        <f>IF(AK17&gt;0,COUNT($B$7:B16)+1,"")</f>
        <v/>
      </c>
      <c r="C17" s="491" t="e">
        <f t="shared" si="5"/>
        <v>#N/A</v>
      </c>
      <c r="D17" s="492"/>
      <c r="E17" s="492"/>
      <c r="F17" s="492"/>
      <c r="G17" s="492"/>
      <c r="H17" s="492"/>
      <c r="I17" s="492"/>
      <c r="J17" s="492"/>
      <c r="K17" s="492"/>
      <c r="L17" s="492"/>
      <c r="M17" s="492"/>
      <c r="N17" s="492"/>
      <c r="O17" s="492"/>
      <c r="P17" s="492"/>
      <c r="Q17" s="492"/>
      <c r="R17" s="492"/>
      <c r="S17" s="492"/>
      <c r="T17" s="492"/>
      <c r="U17" s="492"/>
      <c r="V17" s="492"/>
      <c r="W17" s="492"/>
      <c r="X17" s="492"/>
      <c r="Y17" s="492"/>
      <c r="Z17" s="492"/>
      <c r="AA17" s="492"/>
      <c r="AB17" s="492"/>
      <c r="AC17" s="492"/>
      <c r="AD17" s="492"/>
      <c r="AE17" s="492"/>
      <c r="AF17" s="492"/>
      <c r="AG17" s="492"/>
      <c r="AH17" s="492"/>
      <c r="AI17" s="492"/>
      <c r="AJ17" s="492"/>
      <c r="AK17" s="445"/>
      <c r="AL17" s="446"/>
      <c r="AM17" s="446"/>
      <c r="AN17" s="446"/>
      <c r="AO17" s="447"/>
      <c r="AP17" s="487" t="e">
        <f t="shared" si="6"/>
        <v>#N/A</v>
      </c>
      <c r="AQ17" s="487"/>
      <c r="AR17" s="487"/>
      <c r="AS17" s="487"/>
      <c r="AT17" s="487"/>
      <c r="AU17" s="487" t="str">
        <f t="shared" si="7"/>
        <v/>
      </c>
      <c r="AV17" s="487"/>
      <c r="AW17" s="487"/>
      <c r="AX17" s="487"/>
      <c r="AY17" s="488"/>
      <c r="BB17" s="8">
        <v>11</v>
      </c>
      <c r="BC17" s="486" t="str">
        <f t="shared" si="8"/>
        <v/>
      </c>
      <c r="BD17" s="487"/>
      <c r="BE17" s="487"/>
      <c r="BF17" s="487"/>
      <c r="BG17" s="487"/>
      <c r="BH17" s="487"/>
      <c r="BI17" s="487"/>
      <c r="BJ17" s="487"/>
      <c r="BK17" s="487"/>
      <c r="BL17" s="487"/>
      <c r="BM17" s="487"/>
      <c r="BN17" s="487"/>
      <c r="BO17" s="487"/>
      <c r="BP17" s="487"/>
      <c r="BQ17" s="487"/>
      <c r="BR17" s="487"/>
      <c r="BS17" s="487"/>
      <c r="BT17" s="487"/>
      <c r="BU17" s="487"/>
      <c r="BV17" s="487"/>
      <c r="BW17" s="487"/>
      <c r="BX17" s="487"/>
      <c r="BY17" s="487"/>
      <c r="BZ17" s="487"/>
      <c r="CA17" s="487"/>
      <c r="CB17" s="487"/>
      <c r="CC17" s="487"/>
      <c r="CD17" s="487"/>
      <c r="CE17" s="487"/>
      <c r="CF17" s="487"/>
      <c r="CG17" s="487"/>
      <c r="CH17" s="487"/>
      <c r="CI17" s="487" t="str">
        <f t="shared" si="4"/>
        <v/>
      </c>
      <c r="CJ17" s="487"/>
      <c r="CK17" s="487"/>
      <c r="CL17" s="487"/>
      <c r="CM17" s="488"/>
      <c r="CO17" s="17"/>
      <c r="CP17" s="17"/>
      <c r="CQ17" s="10">
        <f t="shared" si="9"/>
        <v>0</v>
      </c>
      <c r="CT17" s="7"/>
      <c r="CU17" s="14" t="e">
        <f t="shared" si="3"/>
        <v>#N/A</v>
      </c>
      <c r="CV17" s="14" t="e">
        <f t="shared" si="0"/>
        <v>#N/A</v>
      </c>
      <c r="CW17" s="7"/>
      <c r="CX17" s="14" t="e">
        <f t="shared" si="1"/>
        <v>#N/A</v>
      </c>
      <c r="CY17" s="14" t="e">
        <f t="shared" si="2"/>
        <v>#N/A</v>
      </c>
      <c r="CZ17" s="7"/>
      <c r="DA17" s="7" t="s">
        <v>746</v>
      </c>
      <c r="DB17" s="7">
        <v>2</v>
      </c>
      <c r="DC17" s="7"/>
      <c r="DD17" s="7" t="s">
        <v>355</v>
      </c>
      <c r="DE17" s="7">
        <v>2</v>
      </c>
      <c r="DF17" s="7"/>
      <c r="DG17" s="7" t="s">
        <v>343</v>
      </c>
      <c r="DH17" s="7">
        <v>1</v>
      </c>
      <c r="DI17" s="7"/>
      <c r="DJ17" s="7" t="s">
        <v>343</v>
      </c>
      <c r="DK17" s="7">
        <v>2</v>
      </c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 t="s">
        <v>726</v>
      </c>
      <c r="DZ17" s="7">
        <v>2</v>
      </c>
      <c r="EA17" s="7"/>
      <c r="EB17" s="5" t="s">
        <v>418</v>
      </c>
      <c r="EC17" s="6">
        <v>1</v>
      </c>
      <c r="ED17" s="7"/>
      <c r="EE17" s="5" t="s">
        <v>730</v>
      </c>
      <c r="EF17" s="6">
        <v>1</v>
      </c>
      <c r="EG17" s="7"/>
      <c r="EH17" s="5" t="s">
        <v>418</v>
      </c>
      <c r="EI17" s="6">
        <v>1</v>
      </c>
      <c r="EJ17" s="7"/>
      <c r="EK17" s="7" t="s">
        <v>419</v>
      </c>
      <c r="EL17" s="7">
        <v>2</v>
      </c>
      <c r="EM17" s="7"/>
      <c r="EN17" s="7" t="s">
        <v>420</v>
      </c>
      <c r="EO17" s="7">
        <v>1</v>
      </c>
      <c r="EP17" s="7"/>
      <c r="EQ17" s="7" t="s">
        <v>356</v>
      </c>
      <c r="ER17" s="7">
        <v>2</v>
      </c>
      <c r="ES17" s="7"/>
      <c r="ET17" s="7" t="s">
        <v>356</v>
      </c>
      <c r="EU17" s="7">
        <v>2</v>
      </c>
      <c r="EV17" s="7"/>
      <c r="EW17" s="7" t="s">
        <v>356</v>
      </c>
      <c r="EX17" s="7">
        <v>2</v>
      </c>
      <c r="EY17" s="7"/>
      <c r="EZ17" s="7" t="s">
        <v>411</v>
      </c>
      <c r="FA17" s="7">
        <v>2</v>
      </c>
      <c r="FB17" s="7"/>
      <c r="FC17" s="7" t="s">
        <v>380</v>
      </c>
      <c r="FD17" s="7">
        <v>1</v>
      </c>
      <c r="FE17" s="7"/>
      <c r="FF17" s="5" t="s">
        <v>419</v>
      </c>
      <c r="FG17" s="6">
        <v>1</v>
      </c>
      <c r="FH17" s="7"/>
      <c r="FI17" s="7" t="s">
        <v>472</v>
      </c>
      <c r="FJ17" s="7">
        <v>2</v>
      </c>
      <c r="FK17" s="7"/>
      <c r="FL17" s="7" t="s">
        <v>472</v>
      </c>
      <c r="FM17" s="7">
        <v>2</v>
      </c>
      <c r="FN17" s="7"/>
      <c r="FO17" s="7" t="s">
        <v>726</v>
      </c>
      <c r="FP17" s="7">
        <v>1</v>
      </c>
      <c r="FQ17" s="7"/>
      <c r="FR17" s="5" t="s">
        <v>419</v>
      </c>
      <c r="FS17" s="6">
        <v>2</v>
      </c>
      <c r="FT17" s="7"/>
      <c r="FU17" s="7" t="s">
        <v>422</v>
      </c>
      <c r="FV17" s="7">
        <v>1</v>
      </c>
      <c r="FW17" s="7"/>
      <c r="FX17" s="7" t="s">
        <v>349</v>
      </c>
      <c r="FY17" s="7">
        <v>1</v>
      </c>
      <c r="FZ17" s="7"/>
      <c r="GA17" s="7" t="s">
        <v>423</v>
      </c>
      <c r="GB17" s="7">
        <v>1</v>
      </c>
      <c r="GC17" s="7"/>
      <c r="GD17" s="7" t="s">
        <v>424</v>
      </c>
      <c r="GE17" s="7">
        <v>1</v>
      </c>
      <c r="GF17" s="7"/>
      <c r="GG17" s="7" t="s">
        <v>386</v>
      </c>
      <c r="GH17" s="7">
        <v>1</v>
      </c>
      <c r="GI17" s="7"/>
      <c r="GJ17" s="7" t="s">
        <v>425</v>
      </c>
      <c r="GK17" s="7">
        <v>1</v>
      </c>
      <c r="GL17" s="7"/>
      <c r="GM17" s="7" t="s">
        <v>426</v>
      </c>
      <c r="GN17" s="8">
        <v>1</v>
      </c>
    </row>
    <row r="18" spans="2:196" ht="13.15" customHeight="1" x14ac:dyDescent="0.15">
      <c r="B18" s="15" t="str">
        <f>IF(AK18&gt;0,COUNT($B$7:B17)+1,"")</f>
        <v/>
      </c>
      <c r="C18" s="491" t="e">
        <f t="shared" si="5"/>
        <v>#N/A</v>
      </c>
      <c r="D18" s="492"/>
      <c r="E18" s="492"/>
      <c r="F18" s="492"/>
      <c r="G18" s="492"/>
      <c r="H18" s="492"/>
      <c r="I18" s="492"/>
      <c r="J18" s="492"/>
      <c r="K18" s="492"/>
      <c r="L18" s="492"/>
      <c r="M18" s="492"/>
      <c r="N18" s="492"/>
      <c r="O18" s="492"/>
      <c r="P18" s="492"/>
      <c r="Q18" s="492"/>
      <c r="R18" s="492"/>
      <c r="S18" s="492"/>
      <c r="T18" s="492"/>
      <c r="U18" s="492"/>
      <c r="V18" s="492"/>
      <c r="W18" s="492"/>
      <c r="X18" s="492"/>
      <c r="Y18" s="492"/>
      <c r="Z18" s="492"/>
      <c r="AA18" s="492"/>
      <c r="AB18" s="492"/>
      <c r="AC18" s="492"/>
      <c r="AD18" s="492"/>
      <c r="AE18" s="492"/>
      <c r="AF18" s="492"/>
      <c r="AG18" s="492"/>
      <c r="AH18" s="492"/>
      <c r="AI18" s="492"/>
      <c r="AJ18" s="492"/>
      <c r="AK18" s="445"/>
      <c r="AL18" s="446"/>
      <c r="AM18" s="446"/>
      <c r="AN18" s="446"/>
      <c r="AO18" s="447"/>
      <c r="AP18" s="487" t="e">
        <f t="shared" si="6"/>
        <v>#N/A</v>
      </c>
      <c r="AQ18" s="487"/>
      <c r="AR18" s="487"/>
      <c r="AS18" s="487"/>
      <c r="AT18" s="487"/>
      <c r="AU18" s="487" t="str">
        <f t="shared" si="7"/>
        <v/>
      </c>
      <c r="AV18" s="487"/>
      <c r="AW18" s="487"/>
      <c r="AX18" s="487"/>
      <c r="AY18" s="488"/>
      <c r="BB18" s="8">
        <v>12</v>
      </c>
      <c r="BC18" s="486" t="str">
        <f t="shared" si="8"/>
        <v/>
      </c>
      <c r="BD18" s="487"/>
      <c r="BE18" s="487"/>
      <c r="BF18" s="487"/>
      <c r="BG18" s="487"/>
      <c r="BH18" s="487"/>
      <c r="BI18" s="487"/>
      <c r="BJ18" s="487"/>
      <c r="BK18" s="487"/>
      <c r="BL18" s="487"/>
      <c r="BM18" s="487"/>
      <c r="BN18" s="487"/>
      <c r="BO18" s="487"/>
      <c r="BP18" s="487"/>
      <c r="BQ18" s="487"/>
      <c r="BR18" s="487"/>
      <c r="BS18" s="487"/>
      <c r="BT18" s="487"/>
      <c r="BU18" s="487"/>
      <c r="BV18" s="487"/>
      <c r="BW18" s="487"/>
      <c r="BX18" s="487"/>
      <c r="BY18" s="487"/>
      <c r="BZ18" s="487"/>
      <c r="CA18" s="487"/>
      <c r="CB18" s="487"/>
      <c r="CC18" s="487"/>
      <c r="CD18" s="487"/>
      <c r="CE18" s="487"/>
      <c r="CF18" s="487"/>
      <c r="CG18" s="487"/>
      <c r="CH18" s="487"/>
      <c r="CI18" s="487" t="str">
        <f t="shared" si="4"/>
        <v/>
      </c>
      <c r="CJ18" s="487"/>
      <c r="CK18" s="487"/>
      <c r="CL18" s="487"/>
      <c r="CM18" s="488"/>
      <c r="CO18" s="17"/>
      <c r="CP18" s="17"/>
      <c r="CQ18" s="10">
        <f t="shared" si="9"/>
        <v>0</v>
      </c>
      <c r="CT18" s="7"/>
      <c r="CU18" s="14" t="e">
        <f t="shared" si="3"/>
        <v>#N/A</v>
      </c>
      <c r="CV18" s="14" t="e">
        <f t="shared" si="0"/>
        <v>#N/A</v>
      </c>
      <c r="CW18" s="7"/>
      <c r="CX18" s="14" t="e">
        <f t="shared" si="1"/>
        <v>#N/A</v>
      </c>
      <c r="CY18" s="14" t="e">
        <f t="shared" si="2"/>
        <v>#N/A</v>
      </c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S18" s="7"/>
      <c r="ET18" s="7"/>
      <c r="EU18" s="7"/>
      <c r="EV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 t="s">
        <v>427</v>
      </c>
      <c r="FV18" s="7">
        <v>2</v>
      </c>
      <c r="FW18" s="7"/>
      <c r="FX18" s="7" t="s">
        <v>428</v>
      </c>
      <c r="FY18" s="7">
        <v>1</v>
      </c>
      <c r="FZ18" s="7"/>
      <c r="GA18" s="7" t="s">
        <v>429</v>
      </c>
      <c r="GB18" s="7">
        <v>1</v>
      </c>
      <c r="GC18" s="7"/>
      <c r="GD18" s="7" t="s">
        <v>416</v>
      </c>
      <c r="GE18" s="7">
        <v>1</v>
      </c>
      <c r="GF18" s="7"/>
      <c r="GG18" s="7" t="s">
        <v>430</v>
      </c>
      <c r="GH18" s="7">
        <v>1</v>
      </c>
      <c r="GI18" s="7"/>
      <c r="GJ18" s="7" t="s">
        <v>431</v>
      </c>
      <c r="GK18" s="7">
        <v>1</v>
      </c>
      <c r="GL18" s="7"/>
      <c r="GM18" s="7" t="s">
        <v>432</v>
      </c>
      <c r="GN18" s="8">
        <v>1</v>
      </c>
    </row>
    <row r="19" spans="2:196" ht="13.15" customHeight="1" x14ac:dyDescent="0.15">
      <c r="B19" s="15" t="str">
        <f>IF(AK19&gt;0,COUNT($B$7:B18)+1,"")</f>
        <v/>
      </c>
      <c r="C19" s="491" t="e">
        <f t="shared" si="5"/>
        <v>#N/A</v>
      </c>
      <c r="D19" s="492"/>
      <c r="E19" s="492"/>
      <c r="F19" s="492"/>
      <c r="G19" s="492"/>
      <c r="H19" s="492"/>
      <c r="I19" s="492"/>
      <c r="J19" s="492"/>
      <c r="K19" s="492"/>
      <c r="L19" s="492"/>
      <c r="M19" s="492"/>
      <c r="N19" s="492"/>
      <c r="O19" s="492"/>
      <c r="P19" s="492"/>
      <c r="Q19" s="492"/>
      <c r="R19" s="492"/>
      <c r="S19" s="492"/>
      <c r="T19" s="492"/>
      <c r="U19" s="492"/>
      <c r="V19" s="492"/>
      <c r="W19" s="492"/>
      <c r="X19" s="492"/>
      <c r="Y19" s="492"/>
      <c r="Z19" s="492"/>
      <c r="AA19" s="492"/>
      <c r="AB19" s="492"/>
      <c r="AC19" s="492"/>
      <c r="AD19" s="492"/>
      <c r="AE19" s="492"/>
      <c r="AF19" s="492"/>
      <c r="AG19" s="492"/>
      <c r="AH19" s="492"/>
      <c r="AI19" s="492"/>
      <c r="AJ19" s="492"/>
      <c r="AK19" s="445"/>
      <c r="AL19" s="446"/>
      <c r="AM19" s="446"/>
      <c r="AN19" s="446"/>
      <c r="AO19" s="447"/>
      <c r="AP19" s="487" t="e">
        <f t="shared" si="6"/>
        <v>#N/A</v>
      </c>
      <c r="AQ19" s="487"/>
      <c r="AR19" s="487"/>
      <c r="AS19" s="487"/>
      <c r="AT19" s="487"/>
      <c r="AU19" s="487" t="str">
        <f t="shared" si="7"/>
        <v/>
      </c>
      <c r="AV19" s="487"/>
      <c r="AW19" s="487"/>
      <c r="AX19" s="487"/>
      <c r="AY19" s="488"/>
      <c r="BB19" s="8">
        <v>13</v>
      </c>
      <c r="BC19" s="486" t="str">
        <f t="shared" si="8"/>
        <v/>
      </c>
      <c r="BD19" s="487"/>
      <c r="BE19" s="487"/>
      <c r="BF19" s="487"/>
      <c r="BG19" s="487"/>
      <c r="BH19" s="487"/>
      <c r="BI19" s="487"/>
      <c r="BJ19" s="487"/>
      <c r="BK19" s="487"/>
      <c r="BL19" s="487"/>
      <c r="BM19" s="487"/>
      <c r="BN19" s="487"/>
      <c r="BO19" s="487"/>
      <c r="BP19" s="487"/>
      <c r="BQ19" s="487"/>
      <c r="BR19" s="487"/>
      <c r="BS19" s="487"/>
      <c r="BT19" s="487"/>
      <c r="BU19" s="487"/>
      <c r="BV19" s="487"/>
      <c r="BW19" s="487"/>
      <c r="BX19" s="487"/>
      <c r="BY19" s="487"/>
      <c r="BZ19" s="487"/>
      <c r="CA19" s="487"/>
      <c r="CB19" s="487"/>
      <c r="CC19" s="487"/>
      <c r="CD19" s="487"/>
      <c r="CE19" s="487"/>
      <c r="CF19" s="487"/>
      <c r="CG19" s="487"/>
      <c r="CH19" s="487"/>
      <c r="CI19" s="487" t="str">
        <f t="shared" si="4"/>
        <v/>
      </c>
      <c r="CJ19" s="487"/>
      <c r="CK19" s="487"/>
      <c r="CL19" s="487"/>
      <c r="CM19" s="488"/>
      <c r="CO19" s="17"/>
      <c r="CP19" s="17"/>
      <c r="CQ19" s="10">
        <f t="shared" si="9"/>
        <v>0</v>
      </c>
      <c r="CT19" s="7"/>
      <c r="CU19" s="14" t="e">
        <f t="shared" si="3"/>
        <v>#N/A</v>
      </c>
      <c r="CV19" s="14" t="e">
        <f t="shared" si="0"/>
        <v>#N/A</v>
      </c>
      <c r="CW19" s="7"/>
      <c r="CX19" s="14" t="e">
        <f t="shared" si="1"/>
        <v>#N/A</v>
      </c>
      <c r="CY19" s="14" t="e">
        <f t="shared" si="2"/>
        <v>#N/A</v>
      </c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S19" s="7"/>
      <c r="EV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 t="s">
        <v>433</v>
      </c>
      <c r="FV19" s="7">
        <v>2</v>
      </c>
      <c r="FW19" s="7"/>
      <c r="FX19" s="7" t="s">
        <v>413</v>
      </c>
      <c r="FY19" s="7">
        <v>1</v>
      </c>
      <c r="FZ19" s="7"/>
      <c r="GA19" s="7" t="s">
        <v>434</v>
      </c>
      <c r="GB19" s="7">
        <v>1</v>
      </c>
      <c r="GC19" s="7"/>
      <c r="GD19" s="7" t="s">
        <v>423</v>
      </c>
      <c r="GE19" s="7">
        <v>2</v>
      </c>
      <c r="GF19" s="7"/>
      <c r="GG19" s="7" t="s">
        <v>435</v>
      </c>
      <c r="GH19" s="7">
        <v>1</v>
      </c>
      <c r="GI19" s="7"/>
      <c r="GJ19" s="7" t="s">
        <v>321</v>
      </c>
      <c r="GK19" s="7">
        <v>1</v>
      </c>
      <c r="GL19" s="7"/>
      <c r="GM19" s="7" t="s">
        <v>436</v>
      </c>
      <c r="GN19" s="8">
        <v>1</v>
      </c>
    </row>
    <row r="20" spans="2:196" ht="13.15" customHeight="1" x14ac:dyDescent="0.15">
      <c r="B20" s="15" t="str">
        <f>IF(AK20&gt;0,COUNT($B$7:B19)+1,"")</f>
        <v/>
      </c>
      <c r="C20" s="491" t="e">
        <f t="shared" si="5"/>
        <v>#N/A</v>
      </c>
      <c r="D20" s="492"/>
      <c r="E20" s="492"/>
      <c r="F20" s="492"/>
      <c r="G20" s="492"/>
      <c r="H20" s="492"/>
      <c r="I20" s="492"/>
      <c r="J20" s="492"/>
      <c r="K20" s="492"/>
      <c r="L20" s="492"/>
      <c r="M20" s="492"/>
      <c r="N20" s="492"/>
      <c r="O20" s="492"/>
      <c r="P20" s="492"/>
      <c r="Q20" s="492"/>
      <c r="R20" s="492"/>
      <c r="S20" s="492"/>
      <c r="T20" s="492"/>
      <c r="U20" s="492"/>
      <c r="V20" s="492"/>
      <c r="W20" s="492"/>
      <c r="X20" s="492"/>
      <c r="Y20" s="492"/>
      <c r="Z20" s="492"/>
      <c r="AA20" s="492"/>
      <c r="AB20" s="492"/>
      <c r="AC20" s="492"/>
      <c r="AD20" s="492"/>
      <c r="AE20" s="492"/>
      <c r="AF20" s="492"/>
      <c r="AG20" s="492"/>
      <c r="AH20" s="492"/>
      <c r="AI20" s="492"/>
      <c r="AJ20" s="492"/>
      <c r="AK20" s="445"/>
      <c r="AL20" s="446"/>
      <c r="AM20" s="446"/>
      <c r="AN20" s="446"/>
      <c r="AO20" s="447"/>
      <c r="AP20" s="487" t="e">
        <f t="shared" si="6"/>
        <v>#N/A</v>
      </c>
      <c r="AQ20" s="487"/>
      <c r="AR20" s="487"/>
      <c r="AS20" s="487"/>
      <c r="AT20" s="487"/>
      <c r="AU20" s="487" t="str">
        <f t="shared" si="7"/>
        <v/>
      </c>
      <c r="AV20" s="487"/>
      <c r="AW20" s="487"/>
      <c r="AX20" s="487"/>
      <c r="AY20" s="488"/>
      <c r="BB20" s="8">
        <v>14</v>
      </c>
      <c r="BC20" s="486" t="str">
        <f t="shared" si="8"/>
        <v/>
      </c>
      <c r="BD20" s="487"/>
      <c r="BE20" s="487"/>
      <c r="BF20" s="487"/>
      <c r="BG20" s="487"/>
      <c r="BH20" s="487"/>
      <c r="BI20" s="487"/>
      <c r="BJ20" s="487"/>
      <c r="BK20" s="487"/>
      <c r="BL20" s="487"/>
      <c r="BM20" s="487"/>
      <c r="BN20" s="487"/>
      <c r="BO20" s="487"/>
      <c r="BP20" s="487"/>
      <c r="BQ20" s="487"/>
      <c r="BR20" s="487"/>
      <c r="BS20" s="487"/>
      <c r="BT20" s="487"/>
      <c r="BU20" s="487"/>
      <c r="BV20" s="487"/>
      <c r="BW20" s="487"/>
      <c r="BX20" s="487"/>
      <c r="BY20" s="487"/>
      <c r="BZ20" s="487"/>
      <c r="CA20" s="487"/>
      <c r="CB20" s="487"/>
      <c r="CC20" s="487"/>
      <c r="CD20" s="487"/>
      <c r="CE20" s="487"/>
      <c r="CF20" s="487"/>
      <c r="CG20" s="487"/>
      <c r="CH20" s="487"/>
      <c r="CI20" s="487" t="str">
        <f t="shared" si="4"/>
        <v/>
      </c>
      <c r="CJ20" s="487"/>
      <c r="CK20" s="487"/>
      <c r="CL20" s="487"/>
      <c r="CM20" s="488"/>
      <c r="CO20" s="17"/>
      <c r="CP20" s="17"/>
      <c r="CQ20" s="10">
        <f t="shared" si="9"/>
        <v>0</v>
      </c>
      <c r="CT20" s="7"/>
      <c r="CU20" s="14" t="e">
        <f t="shared" si="3"/>
        <v>#N/A</v>
      </c>
      <c r="CV20" s="14" t="e">
        <f t="shared" si="0"/>
        <v>#N/A</v>
      </c>
      <c r="CW20" s="7"/>
      <c r="CX20" s="14" t="e">
        <f t="shared" si="1"/>
        <v>#N/A</v>
      </c>
      <c r="CY20" s="14" t="e">
        <f t="shared" si="2"/>
        <v>#N/A</v>
      </c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 t="s">
        <v>437</v>
      </c>
      <c r="FY20" s="7">
        <v>1</v>
      </c>
      <c r="FZ20" s="7"/>
      <c r="GA20" s="7" t="s">
        <v>438</v>
      </c>
      <c r="GB20" s="7">
        <v>1</v>
      </c>
      <c r="GC20" s="7"/>
      <c r="GD20" s="7" t="s">
        <v>439</v>
      </c>
      <c r="GE20" s="7">
        <v>1</v>
      </c>
      <c r="GF20" s="7"/>
      <c r="GG20" s="7" t="s">
        <v>440</v>
      </c>
      <c r="GH20" s="7">
        <v>1</v>
      </c>
      <c r="GI20" s="7"/>
      <c r="GJ20" s="7" t="s">
        <v>441</v>
      </c>
      <c r="GK20" s="7">
        <v>1</v>
      </c>
      <c r="GL20" s="7"/>
      <c r="GM20" s="7" t="s">
        <v>321</v>
      </c>
      <c r="GN20" s="8">
        <v>1</v>
      </c>
    </row>
    <row r="21" spans="2:196" ht="13.15" customHeight="1" x14ac:dyDescent="0.15">
      <c r="B21" s="15" t="str">
        <f>IF(AK21&gt;0,COUNT($B$7:B20)+1,"")</f>
        <v/>
      </c>
      <c r="C21" s="491" t="e">
        <f t="shared" si="5"/>
        <v>#N/A</v>
      </c>
      <c r="D21" s="492"/>
      <c r="E21" s="492"/>
      <c r="F21" s="492"/>
      <c r="G21" s="492"/>
      <c r="H21" s="492"/>
      <c r="I21" s="492"/>
      <c r="J21" s="492"/>
      <c r="K21" s="492"/>
      <c r="L21" s="492"/>
      <c r="M21" s="492"/>
      <c r="N21" s="492"/>
      <c r="O21" s="492"/>
      <c r="P21" s="492"/>
      <c r="Q21" s="492"/>
      <c r="R21" s="492"/>
      <c r="S21" s="492"/>
      <c r="T21" s="492"/>
      <c r="U21" s="492"/>
      <c r="V21" s="492"/>
      <c r="W21" s="492"/>
      <c r="X21" s="492"/>
      <c r="Y21" s="492"/>
      <c r="Z21" s="492"/>
      <c r="AA21" s="492"/>
      <c r="AB21" s="492"/>
      <c r="AC21" s="492"/>
      <c r="AD21" s="492"/>
      <c r="AE21" s="492"/>
      <c r="AF21" s="492"/>
      <c r="AG21" s="492"/>
      <c r="AH21" s="492"/>
      <c r="AI21" s="492"/>
      <c r="AJ21" s="492"/>
      <c r="AK21" s="445"/>
      <c r="AL21" s="446"/>
      <c r="AM21" s="446"/>
      <c r="AN21" s="446"/>
      <c r="AO21" s="447"/>
      <c r="AP21" s="487" t="e">
        <f t="shared" si="6"/>
        <v>#N/A</v>
      </c>
      <c r="AQ21" s="487"/>
      <c r="AR21" s="487"/>
      <c r="AS21" s="487"/>
      <c r="AT21" s="487"/>
      <c r="AU21" s="487" t="str">
        <f t="shared" si="7"/>
        <v/>
      </c>
      <c r="AV21" s="487"/>
      <c r="AW21" s="487"/>
      <c r="AX21" s="487"/>
      <c r="AY21" s="488"/>
      <c r="BB21" s="8">
        <v>15</v>
      </c>
      <c r="BC21" s="486" t="str">
        <f t="shared" si="8"/>
        <v/>
      </c>
      <c r="BD21" s="487"/>
      <c r="BE21" s="487"/>
      <c r="BF21" s="487"/>
      <c r="BG21" s="487"/>
      <c r="BH21" s="487"/>
      <c r="BI21" s="487"/>
      <c r="BJ21" s="487"/>
      <c r="BK21" s="487"/>
      <c r="BL21" s="487"/>
      <c r="BM21" s="487"/>
      <c r="BN21" s="487"/>
      <c r="BO21" s="487"/>
      <c r="BP21" s="487"/>
      <c r="BQ21" s="487"/>
      <c r="BR21" s="487"/>
      <c r="BS21" s="487"/>
      <c r="BT21" s="487"/>
      <c r="BU21" s="487"/>
      <c r="BV21" s="487"/>
      <c r="BW21" s="487"/>
      <c r="BX21" s="487"/>
      <c r="BY21" s="487"/>
      <c r="BZ21" s="487"/>
      <c r="CA21" s="487"/>
      <c r="CB21" s="487"/>
      <c r="CC21" s="487"/>
      <c r="CD21" s="487"/>
      <c r="CE21" s="487"/>
      <c r="CF21" s="487"/>
      <c r="CG21" s="487"/>
      <c r="CH21" s="487"/>
      <c r="CI21" s="487" t="str">
        <f t="shared" si="4"/>
        <v/>
      </c>
      <c r="CJ21" s="487"/>
      <c r="CK21" s="487"/>
      <c r="CL21" s="487"/>
      <c r="CM21" s="488"/>
      <c r="CO21" s="17"/>
      <c r="CP21" s="17"/>
      <c r="CQ21" s="10">
        <f t="shared" si="9"/>
        <v>0</v>
      </c>
      <c r="CT21" s="7"/>
      <c r="CU21" s="14" t="e">
        <f t="shared" si="3"/>
        <v>#N/A</v>
      </c>
      <c r="CV21" s="14" t="e">
        <f t="shared" si="0"/>
        <v>#N/A</v>
      </c>
      <c r="CW21" s="7"/>
      <c r="CX21" s="14" t="e">
        <f t="shared" si="1"/>
        <v>#N/A</v>
      </c>
      <c r="CY21" s="14" t="e">
        <f t="shared" si="2"/>
        <v>#N/A</v>
      </c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 t="s">
        <v>442</v>
      </c>
      <c r="FY21" s="7">
        <v>2</v>
      </c>
      <c r="FZ21" s="7"/>
      <c r="GA21" s="7" t="s">
        <v>443</v>
      </c>
      <c r="GB21" s="7">
        <v>1</v>
      </c>
      <c r="GC21" s="7"/>
      <c r="GD21" s="7" t="s">
        <v>444</v>
      </c>
      <c r="GE21" s="7">
        <v>1</v>
      </c>
      <c r="GF21" s="7"/>
      <c r="GG21" s="7" t="s">
        <v>383</v>
      </c>
      <c r="GH21" s="7">
        <v>1</v>
      </c>
      <c r="GI21" s="7"/>
      <c r="GJ21" s="7" t="s">
        <v>337</v>
      </c>
      <c r="GK21" s="7">
        <v>1</v>
      </c>
      <c r="GL21" s="7"/>
      <c r="GM21" s="7" t="s">
        <v>445</v>
      </c>
      <c r="GN21" s="8">
        <v>2</v>
      </c>
    </row>
    <row r="22" spans="2:196" ht="13.15" customHeight="1" x14ac:dyDescent="0.15">
      <c r="B22" s="15" t="str">
        <f>IF(AK22&gt;0,COUNT($B$7:B21)+1,"")</f>
        <v/>
      </c>
      <c r="C22" s="491" t="e">
        <f t="shared" si="5"/>
        <v>#N/A</v>
      </c>
      <c r="D22" s="492"/>
      <c r="E22" s="492"/>
      <c r="F22" s="492"/>
      <c r="G22" s="492"/>
      <c r="H22" s="492"/>
      <c r="I22" s="492"/>
      <c r="J22" s="492"/>
      <c r="K22" s="492"/>
      <c r="L22" s="492"/>
      <c r="M22" s="492"/>
      <c r="N22" s="492"/>
      <c r="O22" s="492"/>
      <c r="P22" s="492"/>
      <c r="Q22" s="492"/>
      <c r="R22" s="492"/>
      <c r="S22" s="492"/>
      <c r="T22" s="492"/>
      <c r="U22" s="492"/>
      <c r="V22" s="492"/>
      <c r="W22" s="492"/>
      <c r="X22" s="492"/>
      <c r="Y22" s="492"/>
      <c r="Z22" s="492"/>
      <c r="AA22" s="492"/>
      <c r="AB22" s="492"/>
      <c r="AC22" s="492"/>
      <c r="AD22" s="492"/>
      <c r="AE22" s="492"/>
      <c r="AF22" s="492"/>
      <c r="AG22" s="492"/>
      <c r="AH22" s="492"/>
      <c r="AI22" s="492"/>
      <c r="AJ22" s="492"/>
      <c r="AK22" s="445"/>
      <c r="AL22" s="446"/>
      <c r="AM22" s="446"/>
      <c r="AN22" s="446"/>
      <c r="AO22" s="447"/>
      <c r="AP22" s="487" t="e">
        <f t="shared" si="6"/>
        <v>#N/A</v>
      </c>
      <c r="AQ22" s="487"/>
      <c r="AR22" s="487"/>
      <c r="AS22" s="487"/>
      <c r="AT22" s="487"/>
      <c r="AU22" s="487" t="str">
        <f t="shared" si="7"/>
        <v/>
      </c>
      <c r="AV22" s="487"/>
      <c r="AW22" s="487"/>
      <c r="AX22" s="487"/>
      <c r="AY22" s="488"/>
      <c r="BB22" s="8">
        <v>16</v>
      </c>
      <c r="BC22" s="486" t="str">
        <f t="shared" si="8"/>
        <v/>
      </c>
      <c r="BD22" s="487"/>
      <c r="BE22" s="487"/>
      <c r="BF22" s="487"/>
      <c r="BG22" s="487"/>
      <c r="BH22" s="487"/>
      <c r="BI22" s="487"/>
      <c r="BJ22" s="487"/>
      <c r="BK22" s="487"/>
      <c r="BL22" s="487"/>
      <c r="BM22" s="487"/>
      <c r="BN22" s="487"/>
      <c r="BO22" s="487"/>
      <c r="BP22" s="487"/>
      <c r="BQ22" s="487"/>
      <c r="BR22" s="487"/>
      <c r="BS22" s="487"/>
      <c r="BT22" s="487"/>
      <c r="BU22" s="487"/>
      <c r="BV22" s="487"/>
      <c r="BW22" s="487"/>
      <c r="BX22" s="487"/>
      <c r="BY22" s="487"/>
      <c r="BZ22" s="487"/>
      <c r="CA22" s="487"/>
      <c r="CB22" s="487"/>
      <c r="CC22" s="487"/>
      <c r="CD22" s="487"/>
      <c r="CE22" s="487"/>
      <c r="CF22" s="487"/>
      <c r="CG22" s="487"/>
      <c r="CH22" s="487"/>
      <c r="CI22" s="487" t="str">
        <f t="shared" si="4"/>
        <v/>
      </c>
      <c r="CJ22" s="487"/>
      <c r="CK22" s="487"/>
      <c r="CL22" s="487"/>
      <c r="CM22" s="488"/>
      <c r="CO22" s="17"/>
      <c r="CP22" s="17"/>
      <c r="CQ22" s="10">
        <f t="shared" si="9"/>
        <v>0</v>
      </c>
      <c r="CT22" s="7"/>
      <c r="CU22" s="14" t="e">
        <f t="shared" si="3"/>
        <v>#N/A</v>
      </c>
      <c r="CV22" s="14" t="e">
        <f t="shared" si="0"/>
        <v>#N/A</v>
      </c>
      <c r="CW22" s="7"/>
      <c r="CX22" s="14" t="e">
        <f t="shared" si="1"/>
        <v>#N/A</v>
      </c>
      <c r="CY22" s="14" t="e">
        <f t="shared" si="2"/>
        <v>#N/A</v>
      </c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 t="s">
        <v>399</v>
      </c>
      <c r="FY22" s="7">
        <v>1</v>
      </c>
      <c r="FZ22" s="7"/>
      <c r="GA22" s="7" t="s">
        <v>446</v>
      </c>
      <c r="GB22" s="7">
        <v>1</v>
      </c>
      <c r="GC22" s="7"/>
      <c r="GD22" s="7" t="s">
        <v>427</v>
      </c>
      <c r="GE22" s="7">
        <v>1</v>
      </c>
      <c r="GF22" s="7"/>
      <c r="GG22" s="7" t="s">
        <v>447</v>
      </c>
      <c r="GH22" s="7">
        <v>1</v>
      </c>
      <c r="GI22" s="7"/>
      <c r="GJ22" s="7" t="s">
        <v>448</v>
      </c>
      <c r="GK22" s="7">
        <v>2</v>
      </c>
      <c r="GL22" s="7"/>
      <c r="GM22" s="7" t="s">
        <v>449</v>
      </c>
      <c r="GN22" s="8">
        <v>1</v>
      </c>
    </row>
    <row r="23" spans="2:196" ht="13.15" customHeight="1" x14ac:dyDescent="0.15">
      <c r="B23" s="15" t="str">
        <f>IF(AK23&gt;0,COUNT($B$7:B22)+1,"")</f>
        <v/>
      </c>
      <c r="C23" s="491" t="e">
        <f t="shared" si="5"/>
        <v>#N/A</v>
      </c>
      <c r="D23" s="492"/>
      <c r="E23" s="492"/>
      <c r="F23" s="492"/>
      <c r="G23" s="492"/>
      <c r="H23" s="492"/>
      <c r="I23" s="492"/>
      <c r="J23" s="492"/>
      <c r="K23" s="492"/>
      <c r="L23" s="492"/>
      <c r="M23" s="492"/>
      <c r="N23" s="492"/>
      <c r="O23" s="492"/>
      <c r="P23" s="492"/>
      <c r="Q23" s="492"/>
      <c r="R23" s="492"/>
      <c r="S23" s="492"/>
      <c r="T23" s="492"/>
      <c r="U23" s="492"/>
      <c r="V23" s="492"/>
      <c r="W23" s="492"/>
      <c r="X23" s="492"/>
      <c r="Y23" s="492"/>
      <c r="Z23" s="492"/>
      <c r="AA23" s="492"/>
      <c r="AB23" s="492"/>
      <c r="AC23" s="492"/>
      <c r="AD23" s="492"/>
      <c r="AE23" s="492"/>
      <c r="AF23" s="492"/>
      <c r="AG23" s="492"/>
      <c r="AH23" s="492"/>
      <c r="AI23" s="492"/>
      <c r="AJ23" s="492"/>
      <c r="AK23" s="445"/>
      <c r="AL23" s="446"/>
      <c r="AM23" s="446"/>
      <c r="AN23" s="446"/>
      <c r="AO23" s="447"/>
      <c r="AP23" s="487" t="e">
        <f t="shared" si="6"/>
        <v>#N/A</v>
      </c>
      <c r="AQ23" s="487"/>
      <c r="AR23" s="487"/>
      <c r="AS23" s="487"/>
      <c r="AT23" s="487"/>
      <c r="AU23" s="487" t="str">
        <f t="shared" si="7"/>
        <v/>
      </c>
      <c r="AV23" s="487"/>
      <c r="AW23" s="487"/>
      <c r="AX23" s="487"/>
      <c r="AY23" s="488"/>
      <c r="BB23" s="8">
        <v>17</v>
      </c>
      <c r="BC23" s="486" t="str">
        <f>IF(ISERROR(VLOOKUP(BB23,$B$7:$AY$48,2,FALSE)),"",VLOOKUP(BB23,$B$7:$AY$48,2,FALSE))</f>
        <v/>
      </c>
      <c r="BD23" s="487"/>
      <c r="BE23" s="487"/>
      <c r="BF23" s="487"/>
      <c r="BG23" s="487"/>
      <c r="BH23" s="487"/>
      <c r="BI23" s="487"/>
      <c r="BJ23" s="487"/>
      <c r="BK23" s="487"/>
      <c r="BL23" s="487"/>
      <c r="BM23" s="487"/>
      <c r="BN23" s="487"/>
      <c r="BO23" s="487"/>
      <c r="BP23" s="487"/>
      <c r="BQ23" s="487"/>
      <c r="BR23" s="487"/>
      <c r="BS23" s="487"/>
      <c r="BT23" s="487"/>
      <c r="BU23" s="487"/>
      <c r="BV23" s="487"/>
      <c r="BW23" s="487"/>
      <c r="BX23" s="487"/>
      <c r="BY23" s="487"/>
      <c r="BZ23" s="487"/>
      <c r="CA23" s="487"/>
      <c r="CB23" s="487"/>
      <c r="CC23" s="487"/>
      <c r="CD23" s="487"/>
      <c r="CE23" s="487"/>
      <c r="CF23" s="487"/>
      <c r="CG23" s="487"/>
      <c r="CH23" s="487"/>
      <c r="CI23" s="487" t="str">
        <f t="shared" si="4"/>
        <v/>
      </c>
      <c r="CJ23" s="487"/>
      <c r="CK23" s="487"/>
      <c r="CL23" s="487"/>
      <c r="CM23" s="488"/>
      <c r="CO23" s="17"/>
      <c r="CP23" s="17"/>
      <c r="CQ23" s="10">
        <f t="shared" si="9"/>
        <v>0</v>
      </c>
      <c r="CT23" s="7"/>
      <c r="CU23" s="14" t="e">
        <f t="shared" si="3"/>
        <v>#N/A</v>
      </c>
      <c r="CV23" s="14" t="e">
        <f t="shared" si="0"/>
        <v>#N/A</v>
      </c>
      <c r="CW23" s="7"/>
      <c r="CX23" s="14" t="e">
        <f t="shared" si="1"/>
        <v>#N/A</v>
      </c>
      <c r="CY23" s="14" t="e">
        <f t="shared" si="2"/>
        <v>#N/A</v>
      </c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 t="s">
        <v>450</v>
      </c>
      <c r="FY23" s="7">
        <v>1</v>
      </c>
      <c r="FZ23" s="7"/>
      <c r="GA23" s="7" t="s">
        <v>451</v>
      </c>
      <c r="GB23" s="7">
        <v>1</v>
      </c>
      <c r="GC23" s="7"/>
      <c r="GD23" s="7" t="s">
        <v>356</v>
      </c>
      <c r="GE23" s="7">
        <v>1</v>
      </c>
      <c r="GF23" s="7"/>
      <c r="GG23" s="7" t="s">
        <v>452</v>
      </c>
      <c r="GH23" s="7">
        <v>1</v>
      </c>
      <c r="GI23" s="7"/>
      <c r="GJ23" s="7" t="s">
        <v>453</v>
      </c>
      <c r="GK23" s="7">
        <v>1</v>
      </c>
      <c r="GL23" s="7"/>
      <c r="GM23" s="7" t="s">
        <v>454</v>
      </c>
      <c r="GN23" s="8">
        <v>1</v>
      </c>
    </row>
    <row r="24" spans="2:196" ht="13.15" customHeight="1" thickBot="1" x14ac:dyDescent="0.2">
      <c r="B24" s="15" t="str">
        <f>IF(AK24&gt;0,COUNT($B$7:B23)+1,"")</f>
        <v/>
      </c>
      <c r="C24" s="491" t="e">
        <f t="shared" si="5"/>
        <v>#N/A</v>
      </c>
      <c r="D24" s="492"/>
      <c r="E24" s="492"/>
      <c r="F24" s="492"/>
      <c r="G24" s="492"/>
      <c r="H24" s="492"/>
      <c r="I24" s="492"/>
      <c r="J24" s="492"/>
      <c r="K24" s="492"/>
      <c r="L24" s="492"/>
      <c r="M24" s="492"/>
      <c r="N24" s="492"/>
      <c r="O24" s="492"/>
      <c r="P24" s="492"/>
      <c r="Q24" s="492"/>
      <c r="R24" s="492"/>
      <c r="S24" s="492"/>
      <c r="T24" s="492"/>
      <c r="U24" s="492"/>
      <c r="V24" s="492"/>
      <c r="W24" s="492"/>
      <c r="X24" s="492"/>
      <c r="Y24" s="492"/>
      <c r="Z24" s="492"/>
      <c r="AA24" s="492"/>
      <c r="AB24" s="492"/>
      <c r="AC24" s="492"/>
      <c r="AD24" s="492"/>
      <c r="AE24" s="492"/>
      <c r="AF24" s="492"/>
      <c r="AG24" s="492"/>
      <c r="AH24" s="492"/>
      <c r="AI24" s="492"/>
      <c r="AJ24" s="492"/>
      <c r="AK24" s="445"/>
      <c r="AL24" s="446"/>
      <c r="AM24" s="446"/>
      <c r="AN24" s="446"/>
      <c r="AO24" s="447"/>
      <c r="AP24" s="487" t="e">
        <f t="shared" si="6"/>
        <v>#N/A</v>
      </c>
      <c r="AQ24" s="487"/>
      <c r="AR24" s="487"/>
      <c r="AS24" s="487"/>
      <c r="AT24" s="487"/>
      <c r="AU24" s="487" t="str">
        <f t="shared" si="7"/>
        <v/>
      </c>
      <c r="AV24" s="487"/>
      <c r="AW24" s="487"/>
      <c r="AX24" s="487"/>
      <c r="AY24" s="488"/>
      <c r="BB24" s="8">
        <v>18</v>
      </c>
      <c r="BC24" s="489" t="str">
        <f>IF(ISERROR(VLOOKUP(BB24,$B$7:$AY$48,2,FALSE)),"",VLOOKUP(BB24,$B$7:$AY$48,2,FALSE))</f>
        <v/>
      </c>
      <c r="BD24" s="490"/>
      <c r="BE24" s="490"/>
      <c r="BF24" s="490"/>
      <c r="BG24" s="490"/>
      <c r="BH24" s="490"/>
      <c r="BI24" s="490"/>
      <c r="BJ24" s="490"/>
      <c r="BK24" s="490"/>
      <c r="BL24" s="490"/>
      <c r="BM24" s="490"/>
      <c r="BN24" s="490"/>
      <c r="BO24" s="490"/>
      <c r="BP24" s="490"/>
      <c r="BQ24" s="490"/>
      <c r="BR24" s="490"/>
      <c r="BS24" s="490"/>
      <c r="BT24" s="490"/>
      <c r="BU24" s="490"/>
      <c r="BV24" s="490"/>
      <c r="BW24" s="490"/>
      <c r="BX24" s="490"/>
      <c r="BY24" s="490"/>
      <c r="BZ24" s="490"/>
      <c r="CA24" s="490"/>
      <c r="CB24" s="490"/>
      <c r="CC24" s="490"/>
      <c r="CD24" s="490"/>
      <c r="CE24" s="490"/>
      <c r="CF24" s="490"/>
      <c r="CG24" s="490"/>
      <c r="CH24" s="490"/>
      <c r="CI24" s="490" t="str">
        <f t="shared" si="4"/>
        <v/>
      </c>
      <c r="CJ24" s="490"/>
      <c r="CK24" s="490"/>
      <c r="CL24" s="490"/>
      <c r="CM24" s="504"/>
      <c r="CO24" s="17"/>
      <c r="CP24" s="17"/>
      <c r="CQ24" s="10">
        <f t="shared" si="9"/>
        <v>0</v>
      </c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</row>
    <row r="25" spans="2:196" ht="13.15" customHeight="1" thickBot="1" x14ac:dyDescent="0.2">
      <c r="B25" s="15" t="str">
        <f>IF(AK25&gt;0,COUNT($B$7:B24)+1,"")</f>
        <v/>
      </c>
      <c r="C25" s="491" t="e">
        <f t="shared" si="5"/>
        <v>#N/A</v>
      </c>
      <c r="D25" s="492"/>
      <c r="E25" s="492"/>
      <c r="F25" s="492"/>
      <c r="G25" s="492"/>
      <c r="H25" s="492"/>
      <c r="I25" s="492"/>
      <c r="J25" s="492"/>
      <c r="K25" s="492"/>
      <c r="L25" s="492"/>
      <c r="M25" s="492"/>
      <c r="N25" s="492"/>
      <c r="O25" s="492"/>
      <c r="P25" s="492"/>
      <c r="Q25" s="492"/>
      <c r="R25" s="492"/>
      <c r="S25" s="492"/>
      <c r="T25" s="492"/>
      <c r="U25" s="492"/>
      <c r="V25" s="492"/>
      <c r="W25" s="492"/>
      <c r="X25" s="492"/>
      <c r="Y25" s="492"/>
      <c r="Z25" s="492"/>
      <c r="AA25" s="492"/>
      <c r="AB25" s="492"/>
      <c r="AC25" s="492"/>
      <c r="AD25" s="492"/>
      <c r="AE25" s="492"/>
      <c r="AF25" s="492"/>
      <c r="AG25" s="492"/>
      <c r="AH25" s="492"/>
      <c r="AI25" s="492"/>
      <c r="AJ25" s="492"/>
      <c r="AK25" s="445"/>
      <c r="AL25" s="446"/>
      <c r="AM25" s="446"/>
      <c r="AN25" s="446"/>
      <c r="AO25" s="447"/>
      <c r="AP25" s="487" t="e">
        <f t="shared" si="6"/>
        <v>#N/A</v>
      </c>
      <c r="AQ25" s="487"/>
      <c r="AR25" s="487"/>
      <c r="AS25" s="487"/>
      <c r="AT25" s="487"/>
      <c r="AU25" s="487" t="str">
        <f t="shared" si="7"/>
        <v/>
      </c>
      <c r="AV25" s="487"/>
      <c r="AW25" s="487"/>
      <c r="AX25" s="487"/>
      <c r="AY25" s="488"/>
      <c r="BB25" s="8">
        <v>19</v>
      </c>
      <c r="BC25" s="489" t="str">
        <f>IF(ISERROR(VLOOKUP(BB25,$B$7:$AY$48,2,FALSE)),"",VLOOKUP(BB25,$B$7:$AY$48,2,FALSE))</f>
        <v/>
      </c>
      <c r="BD25" s="490"/>
      <c r="BE25" s="490"/>
      <c r="BF25" s="490"/>
      <c r="BG25" s="490"/>
      <c r="BH25" s="490"/>
      <c r="BI25" s="490"/>
      <c r="BJ25" s="490"/>
      <c r="BK25" s="490"/>
      <c r="BL25" s="490"/>
      <c r="BM25" s="490"/>
      <c r="BN25" s="490"/>
      <c r="BO25" s="490"/>
      <c r="BP25" s="490"/>
      <c r="BQ25" s="490"/>
      <c r="BR25" s="490"/>
      <c r="BS25" s="490"/>
      <c r="BT25" s="490"/>
      <c r="BU25" s="490"/>
      <c r="BV25" s="490"/>
      <c r="BW25" s="490"/>
      <c r="BX25" s="490"/>
      <c r="BY25" s="490"/>
      <c r="BZ25" s="490"/>
      <c r="CA25" s="490"/>
      <c r="CB25" s="490"/>
      <c r="CC25" s="490"/>
      <c r="CD25" s="490"/>
      <c r="CE25" s="490"/>
      <c r="CF25" s="490"/>
      <c r="CG25" s="490"/>
      <c r="CH25" s="490"/>
      <c r="CI25" s="490" t="str">
        <f t="shared" si="4"/>
        <v/>
      </c>
      <c r="CJ25" s="490"/>
      <c r="CK25" s="490"/>
      <c r="CL25" s="490"/>
      <c r="CM25" s="504"/>
      <c r="CO25" s="17"/>
      <c r="CP25" s="17"/>
      <c r="CQ25" s="10">
        <f t="shared" si="9"/>
        <v>0</v>
      </c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</row>
    <row r="26" spans="2:196" ht="13.15" customHeight="1" thickBot="1" x14ac:dyDescent="0.2">
      <c r="B26" s="15" t="str">
        <f>IF(AK26&gt;0,COUNT($B$7:B25)+1,"")</f>
        <v/>
      </c>
      <c r="C26" s="505" t="e">
        <f t="shared" si="5"/>
        <v>#N/A</v>
      </c>
      <c r="D26" s="506"/>
      <c r="E26" s="506"/>
      <c r="F26" s="506"/>
      <c r="G26" s="506"/>
      <c r="H26" s="506"/>
      <c r="I26" s="506"/>
      <c r="J26" s="506"/>
      <c r="K26" s="506"/>
      <c r="L26" s="506"/>
      <c r="M26" s="506"/>
      <c r="N26" s="506"/>
      <c r="O26" s="506"/>
      <c r="P26" s="506"/>
      <c r="Q26" s="506"/>
      <c r="R26" s="506"/>
      <c r="S26" s="506"/>
      <c r="T26" s="506"/>
      <c r="U26" s="506"/>
      <c r="V26" s="506"/>
      <c r="W26" s="506"/>
      <c r="X26" s="506"/>
      <c r="Y26" s="506"/>
      <c r="Z26" s="506"/>
      <c r="AA26" s="506"/>
      <c r="AB26" s="506"/>
      <c r="AC26" s="506"/>
      <c r="AD26" s="506"/>
      <c r="AE26" s="506"/>
      <c r="AF26" s="506"/>
      <c r="AG26" s="506"/>
      <c r="AH26" s="506"/>
      <c r="AI26" s="506"/>
      <c r="AJ26" s="506"/>
      <c r="AK26" s="448"/>
      <c r="AL26" s="449"/>
      <c r="AM26" s="449"/>
      <c r="AN26" s="449"/>
      <c r="AO26" s="450"/>
      <c r="AP26" s="490" t="e">
        <f t="shared" si="6"/>
        <v>#N/A</v>
      </c>
      <c r="AQ26" s="490"/>
      <c r="AR26" s="490"/>
      <c r="AS26" s="490"/>
      <c r="AT26" s="490"/>
      <c r="AU26" s="490" t="str">
        <f t="shared" si="7"/>
        <v/>
      </c>
      <c r="AV26" s="490"/>
      <c r="AW26" s="490"/>
      <c r="AX26" s="490"/>
      <c r="AY26" s="504"/>
      <c r="BB26" s="8">
        <v>20</v>
      </c>
      <c r="BC26" s="489" t="str">
        <f t="shared" ref="BC26:BC32" si="10">IF(ISERROR(VLOOKUP(BB26,$B$7:$AY$48,2,FALSE)),"",VLOOKUP(BB26,$B$7:$AY$48,2,FALSE))</f>
        <v/>
      </c>
      <c r="BD26" s="490"/>
      <c r="BE26" s="490"/>
      <c r="BF26" s="490"/>
      <c r="BG26" s="490"/>
      <c r="BH26" s="490"/>
      <c r="BI26" s="490"/>
      <c r="BJ26" s="490"/>
      <c r="BK26" s="490"/>
      <c r="BL26" s="490"/>
      <c r="BM26" s="490"/>
      <c r="BN26" s="490"/>
      <c r="BO26" s="490"/>
      <c r="BP26" s="490"/>
      <c r="BQ26" s="490"/>
      <c r="BR26" s="490"/>
      <c r="BS26" s="490"/>
      <c r="BT26" s="490"/>
      <c r="BU26" s="490"/>
      <c r="BV26" s="490"/>
      <c r="BW26" s="490"/>
      <c r="BX26" s="490"/>
      <c r="BY26" s="490"/>
      <c r="BZ26" s="490"/>
      <c r="CA26" s="490"/>
      <c r="CB26" s="490"/>
      <c r="CC26" s="490"/>
      <c r="CD26" s="490"/>
      <c r="CE26" s="490"/>
      <c r="CF26" s="490"/>
      <c r="CG26" s="490"/>
      <c r="CH26" s="490"/>
      <c r="CI26" s="490" t="str">
        <f t="shared" si="4"/>
        <v/>
      </c>
      <c r="CJ26" s="490"/>
      <c r="CK26" s="490"/>
      <c r="CL26" s="490"/>
      <c r="CM26" s="504"/>
      <c r="CO26" s="17"/>
      <c r="CP26" s="17"/>
      <c r="CQ26" s="10">
        <f t="shared" si="9"/>
        <v>0</v>
      </c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</row>
    <row r="27" spans="2:196" ht="13.15" customHeight="1" thickBot="1" x14ac:dyDescent="0.2">
      <c r="B27" s="15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BB27" s="8">
        <v>21</v>
      </c>
      <c r="BC27" s="489" t="str">
        <f t="shared" si="10"/>
        <v/>
      </c>
      <c r="BD27" s="490"/>
      <c r="BE27" s="490"/>
      <c r="BF27" s="490"/>
      <c r="BG27" s="490"/>
      <c r="BH27" s="490"/>
      <c r="BI27" s="490"/>
      <c r="BJ27" s="490"/>
      <c r="BK27" s="490"/>
      <c r="BL27" s="490"/>
      <c r="BM27" s="490"/>
      <c r="BN27" s="490"/>
      <c r="BO27" s="490"/>
      <c r="BP27" s="490"/>
      <c r="BQ27" s="490"/>
      <c r="BR27" s="490"/>
      <c r="BS27" s="490"/>
      <c r="BT27" s="490"/>
      <c r="BU27" s="490"/>
      <c r="BV27" s="490"/>
      <c r="BW27" s="490"/>
      <c r="BX27" s="490"/>
      <c r="BY27" s="490"/>
      <c r="BZ27" s="490"/>
      <c r="CA27" s="490"/>
      <c r="CB27" s="490"/>
      <c r="CC27" s="490"/>
      <c r="CD27" s="490"/>
      <c r="CE27" s="490"/>
      <c r="CF27" s="490"/>
      <c r="CG27" s="490"/>
      <c r="CH27" s="490"/>
      <c r="CI27" s="490" t="str">
        <f t="shared" si="4"/>
        <v/>
      </c>
      <c r="CJ27" s="490"/>
      <c r="CK27" s="490"/>
      <c r="CL27" s="490"/>
      <c r="CM27" s="504"/>
      <c r="CO27" s="17"/>
      <c r="CP27" s="1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24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</row>
    <row r="28" spans="2:196" ht="13.15" customHeight="1" thickBot="1" x14ac:dyDescent="0.2">
      <c r="B28" s="21"/>
      <c r="C28" s="499" t="s">
        <v>455</v>
      </c>
      <c r="D28" s="464"/>
      <c r="E28" s="464"/>
      <c r="F28" s="464"/>
      <c r="G28" s="464"/>
      <c r="H28" s="464"/>
      <c r="I28" s="464"/>
      <c r="J28" s="464"/>
      <c r="K28" s="464"/>
      <c r="L28" s="464"/>
      <c r="M28" s="464"/>
      <c r="N28" s="464"/>
      <c r="O28" s="464"/>
      <c r="P28" s="464"/>
      <c r="Q28" s="464"/>
      <c r="R28" s="464"/>
      <c r="S28" s="464"/>
      <c r="T28" s="464"/>
      <c r="U28" s="464"/>
      <c r="V28" s="464"/>
      <c r="W28" s="464"/>
      <c r="X28" s="464"/>
      <c r="Y28" s="464"/>
      <c r="Z28" s="464"/>
      <c r="AA28" s="464"/>
      <c r="AB28" s="464"/>
      <c r="AC28" s="464"/>
      <c r="AD28" s="464"/>
      <c r="AE28" s="464"/>
      <c r="AF28" s="464"/>
      <c r="AG28" s="464"/>
      <c r="AH28" s="464"/>
      <c r="AI28" s="464"/>
      <c r="AJ28" s="464"/>
      <c r="AK28" s="464" t="s">
        <v>83</v>
      </c>
      <c r="AL28" s="464"/>
      <c r="AM28" s="464"/>
      <c r="AN28" s="464"/>
      <c r="AO28" s="464"/>
      <c r="AP28" s="464" t="s">
        <v>84</v>
      </c>
      <c r="AQ28" s="464"/>
      <c r="AR28" s="464"/>
      <c r="AS28" s="464"/>
      <c r="AT28" s="464"/>
      <c r="AU28" s="464" t="s">
        <v>86</v>
      </c>
      <c r="AV28" s="464"/>
      <c r="AW28" s="464"/>
      <c r="AX28" s="464"/>
      <c r="AY28" s="502"/>
      <c r="BA28" s="18"/>
      <c r="BB28" s="8">
        <v>22</v>
      </c>
      <c r="BC28" s="489" t="str">
        <f t="shared" si="10"/>
        <v/>
      </c>
      <c r="BD28" s="490"/>
      <c r="BE28" s="490"/>
      <c r="BF28" s="490"/>
      <c r="BG28" s="490"/>
      <c r="BH28" s="490"/>
      <c r="BI28" s="490"/>
      <c r="BJ28" s="490"/>
      <c r="BK28" s="490"/>
      <c r="BL28" s="490"/>
      <c r="BM28" s="490"/>
      <c r="BN28" s="490"/>
      <c r="BO28" s="490"/>
      <c r="BP28" s="490"/>
      <c r="BQ28" s="490"/>
      <c r="BR28" s="490"/>
      <c r="BS28" s="490"/>
      <c r="BT28" s="490"/>
      <c r="BU28" s="490"/>
      <c r="BV28" s="490"/>
      <c r="BW28" s="490"/>
      <c r="BX28" s="490"/>
      <c r="BY28" s="490"/>
      <c r="BZ28" s="490"/>
      <c r="CA28" s="490"/>
      <c r="CB28" s="490"/>
      <c r="CC28" s="490"/>
      <c r="CD28" s="490"/>
      <c r="CE28" s="490"/>
      <c r="CF28" s="490"/>
      <c r="CG28" s="490"/>
      <c r="CH28" s="490"/>
      <c r="CI28" s="490" t="str">
        <f t="shared" si="4"/>
        <v/>
      </c>
      <c r="CJ28" s="490"/>
      <c r="CK28" s="490"/>
      <c r="CL28" s="490"/>
      <c r="CM28" s="504"/>
      <c r="CO28" s="17"/>
      <c r="CP28" s="17"/>
      <c r="CR28" s="18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24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</row>
    <row r="29" spans="2:196" ht="13.15" customHeight="1" thickBot="1" x14ac:dyDescent="0.2">
      <c r="B29" s="10" t="str">
        <f>IF(AK29&gt;0,IF(NOT(ISERROR(VLOOKUP(C29,$C$7:$AO$26,35,FALSE))),IF(VLOOKUP(C29,$C$7:AO10,35,FALSE)="",COUNT($B$7:$B$26)+1,""),COUNT($B$7:$B$26)+1),"")</f>
        <v/>
      </c>
      <c r="C29" s="491" t="e">
        <f>CX4</f>
        <v>#N/A</v>
      </c>
      <c r="D29" s="492"/>
      <c r="E29" s="492"/>
      <c r="F29" s="492"/>
      <c r="G29" s="492"/>
      <c r="H29" s="492"/>
      <c r="I29" s="492"/>
      <c r="J29" s="492"/>
      <c r="K29" s="492"/>
      <c r="L29" s="492"/>
      <c r="M29" s="492"/>
      <c r="N29" s="492"/>
      <c r="O29" s="492"/>
      <c r="P29" s="492"/>
      <c r="Q29" s="492"/>
      <c r="R29" s="492"/>
      <c r="S29" s="492"/>
      <c r="T29" s="492"/>
      <c r="U29" s="492"/>
      <c r="V29" s="492"/>
      <c r="W29" s="492"/>
      <c r="X29" s="492"/>
      <c r="Y29" s="492"/>
      <c r="Z29" s="492"/>
      <c r="AA29" s="492"/>
      <c r="AB29" s="492"/>
      <c r="AC29" s="492"/>
      <c r="AD29" s="492"/>
      <c r="AE29" s="492"/>
      <c r="AF29" s="492"/>
      <c r="AG29" s="492"/>
      <c r="AH29" s="492"/>
      <c r="AI29" s="492"/>
      <c r="AJ29" s="492"/>
      <c r="AK29" s="503"/>
      <c r="AL29" s="503"/>
      <c r="AM29" s="503"/>
      <c r="AN29" s="503"/>
      <c r="AO29" s="503"/>
      <c r="AP29" s="487" t="e">
        <f>CY4</f>
        <v>#N/A</v>
      </c>
      <c r="AQ29" s="487"/>
      <c r="AR29" s="487"/>
      <c r="AS29" s="487"/>
      <c r="AT29" s="487"/>
      <c r="AU29" s="487" t="str">
        <f>IF(AK29&gt;0,AK29,"")</f>
        <v/>
      </c>
      <c r="AV29" s="487"/>
      <c r="AW29" s="487"/>
      <c r="AX29" s="487"/>
      <c r="AY29" s="488"/>
      <c r="BB29" s="8">
        <v>23</v>
      </c>
      <c r="BC29" s="489" t="str">
        <f t="shared" si="10"/>
        <v/>
      </c>
      <c r="BD29" s="490"/>
      <c r="BE29" s="490"/>
      <c r="BF29" s="490"/>
      <c r="BG29" s="490"/>
      <c r="BH29" s="490"/>
      <c r="BI29" s="490"/>
      <c r="BJ29" s="490"/>
      <c r="BK29" s="490"/>
      <c r="BL29" s="490"/>
      <c r="BM29" s="490"/>
      <c r="BN29" s="490"/>
      <c r="BO29" s="490"/>
      <c r="BP29" s="490"/>
      <c r="BQ29" s="490"/>
      <c r="BR29" s="490"/>
      <c r="BS29" s="490"/>
      <c r="BT29" s="490"/>
      <c r="BU29" s="490"/>
      <c r="BV29" s="490"/>
      <c r="BW29" s="490"/>
      <c r="BX29" s="490"/>
      <c r="BY29" s="490"/>
      <c r="BZ29" s="490"/>
      <c r="CA29" s="490"/>
      <c r="CB29" s="490"/>
      <c r="CC29" s="490"/>
      <c r="CD29" s="490"/>
      <c r="CE29" s="490"/>
      <c r="CF29" s="490"/>
      <c r="CG29" s="490"/>
      <c r="CH29" s="490"/>
      <c r="CI29" s="490" t="str">
        <f t="shared" si="4"/>
        <v/>
      </c>
      <c r="CJ29" s="490"/>
      <c r="CK29" s="490"/>
      <c r="CL29" s="490"/>
      <c r="CM29" s="504"/>
      <c r="CN29" s="19"/>
      <c r="CO29" s="17"/>
      <c r="CP29" s="17"/>
      <c r="CQ29" s="10">
        <f t="shared" si="9"/>
        <v>0</v>
      </c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24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S29" s="7"/>
      <c r="EV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</row>
    <row r="30" spans="2:196" ht="13.15" customHeight="1" thickBot="1" x14ac:dyDescent="0.2">
      <c r="B30" s="10" t="str">
        <f>IF(AK30&gt;0,IF(NOT(ISERROR(VLOOKUP(C30,$C$7:$AO$26,35,FALSE))),IF(VLOOKUP(C30,$C$7:AO11,35,FALSE)="",COUNT($B$7:$B$26)+COUNT($B$29:B29)+1,""),COUNT($B$7:$B$26)+COUNT($B$29:B29)+1),"")</f>
        <v/>
      </c>
      <c r="C30" s="491" t="e">
        <f t="shared" ref="C30:C48" si="11">CX5</f>
        <v>#N/A</v>
      </c>
      <c r="D30" s="492"/>
      <c r="E30" s="492"/>
      <c r="F30" s="492"/>
      <c r="G30" s="492"/>
      <c r="H30" s="492"/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492"/>
      <c r="AA30" s="492"/>
      <c r="AB30" s="492"/>
      <c r="AC30" s="492"/>
      <c r="AD30" s="492"/>
      <c r="AE30" s="492"/>
      <c r="AF30" s="492"/>
      <c r="AG30" s="492"/>
      <c r="AH30" s="492"/>
      <c r="AI30" s="492"/>
      <c r="AJ30" s="492"/>
      <c r="AK30" s="503"/>
      <c r="AL30" s="503"/>
      <c r="AM30" s="503"/>
      <c r="AN30" s="503"/>
      <c r="AO30" s="503"/>
      <c r="AP30" s="487" t="e">
        <f t="shared" ref="AP30:AP48" si="12">CY5</f>
        <v>#N/A</v>
      </c>
      <c r="AQ30" s="487"/>
      <c r="AR30" s="487"/>
      <c r="AS30" s="487"/>
      <c r="AT30" s="487"/>
      <c r="AU30" s="487" t="str">
        <f t="shared" ref="AU30:AU48" si="13">IF(AK30&gt;0,AK30,"")</f>
        <v/>
      </c>
      <c r="AV30" s="487"/>
      <c r="AW30" s="487"/>
      <c r="AX30" s="487"/>
      <c r="AY30" s="488"/>
      <c r="BB30" s="8">
        <v>24</v>
      </c>
      <c r="BC30" s="489" t="str">
        <f t="shared" si="10"/>
        <v/>
      </c>
      <c r="BD30" s="490"/>
      <c r="BE30" s="490"/>
      <c r="BF30" s="490"/>
      <c r="BG30" s="490"/>
      <c r="BH30" s="490"/>
      <c r="BI30" s="490"/>
      <c r="BJ30" s="490"/>
      <c r="BK30" s="490"/>
      <c r="BL30" s="490"/>
      <c r="BM30" s="490"/>
      <c r="BN30" s="490"/>
      <c r="BO30" s="490"/>
      <c r="BP30" s="490"/>
      <c r="BQ30" s="490"/>
      <c r="BR30" s="490"/>
      <c r="BS30" s="490"/>
      <c r="BT30" s="490"/>
      <c r="BU30" s="490"/>
      <c r="BV30" s="490"/>
      <c r="BW30" s="490"/>
      <c r="BX30" s="490"/>
      <c r="BY30" s="490"/>
      <c r="BZ30" s="490"/>
      <c r="CA30" s="490"/>
      <c r="CB30" s="490"/>
      <c r="CC30" s="490"/>
      <c r="CD30" s="490"/>
      <c r="CE30" s="490"/>
      <c r="CF30" s="490"/>
      <c r="CG30" s="490"/>
      <c r="CH30" s="490"/>
      <c r="CI30" s="490" t="str">
        <f t="shared" si="4"/>
        <v/>
      </c>
      <c r="CJ30" s="490"/>
      <c r="CK30" s="490"/>
      <c r="CL30" s="490"/>
      <c r="CM30" s="504"/>
      <c r="CO30" s="17"/>
      <c r="CP30" s="17"/>
      <c r="CQ30" s="10">
        <f t="shared" si="9"/>
        <v>0</v>
      </c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S30" s="7"/>
      <c r="EV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</row>
    <row r="31" spans="2:196" ht="13.15" customHeight="1" thickBot="1" x14ac:dyDescent="0.2">
      <c r="B31" s="10" t="str">
        <f>IF(AK31&gt;0,IF(NOT(ISERROR(VLOOKUP(C31,$C$7:$AO$26,35,FALSE))),IF(VLOOKUP(C31,$C$7:AO12,35,FALSE)="",COUNT($B$7:$B$26)+COUNT($B$29:B30)+1,""),COUNT($B$7:$B$26)+COUNT($B$29:B30)+1),"")</f>
        <v/>
      </c>
      <c r="C31" s="491" t="e">
        <f t="shared" si="11"/>
        <v>#N/A</v>
      </c>
      <c r="D31" s="492"/>
      <c r="E31" s="492"/>
      <c r="F31" s="492"/>
      <c r="G31" s="492"/>
      <c r="H31" s="492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492"/>
      <c r="T31" s="492"/>
      <c r="U31" s="492"/>
      <c r="V31" s="492"/>
      <c r="W31" s="492"/>
      <c r="X31" s="492"/>
      <c r="Y31" s="492"/>
      <c r="Z31" s="492"/>
      <c r="AA31" s="492"/>
      <c r="AB31" s="492"/>
      <c r="AC31" s="492"/>
      <c r="AD31" s="492"/>
      <c r="AE31" s="492"/>
      <c r="AF31" s="492"/>
      <c r="AG31" s="492"/>
      <c r="AH31" s="492"/>
      <c r="AI31" s="492"/>
      <c r="AJ31" s="492"/>
      <c r="AK31" s="503"/>
      <c r="AL31" s="503"/>
      <c r="AM31" s="503"/>
      <c r="AN31" s="503"/>
      <c r="AO31" s="503"/>
      <c r="AP31" s="487" t="e">
        <f t="shared" si="12"/>
        <v>#N/A</v>
      </c>
      <c r="AQ31" s="487"/>
      <c r="AR31" s="487"/>
      <c r="AS31" s="487"/>
      <c r="AT31" s="487"/>
      <c r="AU31" s="487" t="str">
        <f t="shared" si="13"/>
        <v/>
      </c>
      <c r="AV31" s="487"/>
      <c r="AW31" s="487"/>
      <c r="AX31" s="487"/>
      <c r="AY31" s="488"/>
      <c r="BB31" s="8">
        <v>25</v>
      </c>
      <c r="BC31" s="489" t="str">
        <f t="shared" si="10"/>
        <v/>
      </c>
      <c r="BD31" s="490"/>
      <c r="BE31" s="490"/>
      <c r="BF31" s="490"/>
      <c r="BG31" s="490"/>
      <c r="BH31" s="490"/>
      <c r="BI31" s="490"/>
      <c r="BJ31" s="490"/>
      <c r="BK31" s="490"/>
      <c r="BL31" s="490"/>
      <c r="BM31" s="490"/>
      <c r="BN31" s="490"/>
      <c r="BO31" s="490"/>
      <c r="BP31" s="490"/>
      <c r="BQ31" s="490"/>
      <c r="BR31" s="490"/>
      <c r="BS31" s="490"/>
      <c r="BT31" s="490"/>
      <c r="BU31" s="490"/>
      <c r="BV31" s="490"/>
      <c r="BW31" s="490"/>
      <c r="BX31" s="490"/>
      <c r="BY31" s="490"/>
      <c r="BZ31" s="490"/>
      <c r="CA31" s="490"/>
      <c r="CB31" s="490"/>
      <c r="CC31" s="490"/>
      <c r="CD31" s="490"/>
      <c r="CE31" s="490"/>
      <c r="CF31" s="490"/>
      <c r="CG31" s="490"/>
      <c r="CH31" s="490"/>
      <c r="CI31" s="490" t="str">
        <f t="shared" si="4"/>
        <v/>
      </c>
      <c r="CJ31" s="490"/>
      <c r="CK31" s="490"/>
      <c r="CL31" s="490"/>
      <c r="CM31" s="504"/>
      <c r="CO31" s="17"/>
      <c r="CP31" s="17"/>
      <c r="CQ31" s="10">
        <f t="shared" si="9"/>
        <v>0</v>
      </c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S31" s="7"/>
      <c r="EV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</row>
    <row r="32" spans="2:196" s="18" customFormat="1" ht="13.15" customHeight="1" thickBot="1" x14ac:dyDescent="0.2">
      <c r="B32" s="10" t="str">
        <f>IF(AK32&gt;0,IF(NOT(ISERROR(VLOOKUP(C32,$C$7:$AO$26,35,FALSE))),IF(VLOOKUP(C32,$C$7:AO13,35,FALSE)="",COUNT($B$7:$B$26)+COUNT($B$29:B31)+1,""),COUNT($B$7:$B$26)+COUNT($B$29:B31)+1),"")</f>
        <v/>
      </c>
      <c r="C32" s="491" t="e">
        <f t="shared" si="11"/>
        <v>#N/A</v>
      </c>
      <c r="D32" s="492"/>
      <c r="E32" s="492"/>
      <c r="F32" s="492"/>
      <c r="G32" s="492"/>
      <c r="H32" s="492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492"/>
      <c r="AA32" s="492"/>
      <c r="AB32" s="492"/>
      <c r="AC32" s="492"/>
      <c r="AD32" s="492"/>
      <c r="AE32" s="492"/>
      <c r="AF32" s="492"/>
      <c r="AG32" s="492"/>
      <c r="AH32" s="492"/>
      <c r="AI32" s="492"/>
      <c r="AJ32" s="492"/>
      <c r="AK32" s="503"/>
      <c r="AL32" s="503"/>
      <c r="AM32" s="503"/>
      <c r="AN32" s="503"/>
      <c r="AO32" s="503"/>
      <c r="AP32" s="487" t="e">
        <f t="shared" si="12"/>
        <v>#N/A</v>
      </c>
      <c r="AQ32" s="487"/>
      <c r="AR32" s="487"/>
      <c r="AS32" s="487"/>
      <c r="AT32" s="487"/>
      <c r="AU32" s="487" t="str">
        <f t="shared" si="13"/>
        <v/>
      </c>
      <c r="AV32" s="487"/>
      <c r="AW32" s="487"/>
      <c r="AX32" s="487"/>
      <c r="AY32" s="488"/>
      <c r="AZ32" s="8"/>
      <c r="BA32" s="8"/>
      <c r="BB32" s="8">
        <v>26</v>
      </c>
      <c r="BC32" s="489" t="str">
        <f t="shared" si="10"/>
        <v/>
      </c>
      <c r="BD32" s="490"/>
      <c r="BE32" s="490"/>
      <c r="BF32" s="490"/>
      <c r="BG32" s="490"/>
      <c r="BH32" s="490"/>
      <c r="BI32" s="490"/>
      <c r="BJ32" s="490"/>
      <c r="BK32" s="490"/>
      <c r="BL32" s="490"/>
      <c r="BM32" s="490"/>
      <c r="BN32" s="490"/>
      <c r="BO32" s="490"/>
      <c r="BP32" s="490"/>
      <c r="BQ32" s="490"/>
      <c r="BR32" s="490"/>
      <c r="BS32" s="490"/>
      <c r="BT32" s="490"/>
      <c r="BU32" s="490"/>
      <c r="BV32" s="490"/>
      <c r="BW32" s="490"/>
      <c r="BX32" s="490"/>
      <c r="BY32" s="490"/>
      <c r="BZ32" s="490"/>
      <c r="CA32" s="490"/>
      <c r="CB32" s="490"/>
      <c r="CC32" s="490"/>
      <c r="CD32" s="490"/>
      <c r="CE32" s="490"/>
      <c r="CF32" s="490"/>
      <c r="CG32" s="490"/>
      <c r="CH32" s="490"/>
      <c r="CI32" s="490" t="str">
        <f t="shared" si="4"/>
        <v/>
      </c>
      <c r="CJ32" s="490"/>
      <c r="CK32" s="490"/>
      <c r="CL32" s="490"/>
      <c r="CM32" s="504"/>
      <c r="CN32" s="8"/>
      <c r="CO32" s="17"/>
      <c r="CP32" s="17"/>
      <c r="CQ32" s="10">
        <f t="shared" si="9"/>
        <v>0</v>
      </c>
      <c r="CR32" s="8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8"/>
      <c r="EC32" s="8"/>
      <c r="ED32" s="8"/>
      <c r="EE32" s="8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8"/>
      <c r="ER32" s="8"/>
      <c r="ES32" s="7"/>
      <c r="ET32" s="8"/>
      <c r="EU32" s="8"/>
      <c r="EV32" s="7"/>
      <c r="EW32" s="8"/>
      <c r="EX32" s="8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8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</row>
    <row r="33" spans="2:130" ht="13.15" customHeight="1" thickBot="1" x14ac:dyDescent="0.2">
      <c r="B33" s="10" t="str">
        <f>IF(AK33&gt;0,IF(NOT(ISERROR(VLOOKUP(C33,$C$7:$AO$26,35,FALSE))),IF(VLOOKUP(C33,$C$7:AO14,35,FALSE)="",COUNT($B$7:$B$26)+COUNT($B$29:B32)+1,""),COUNT($B$7:$B$26)+COUNT($B$29:B32)+1),"")</f>
        <v/>
      </c>
      <c r="C33" s="491" t="e">
        <f t="shared" si="11"/>
        <v>#N/A</v>
      </c>
      <c r="D33" s="492"/>
      <c r="E33" s="492"/>
      <c r="F33" s="492"/>
      <c r="G33" s="492"/>
      <c r="H33" s="492"/>
      <c r="I33" s="492"/>
      <c r="J33" s="492"/>
      <c r="K33" s="492"/>
      <c r="L33" s="492"/>
      <c r="M33" s="492"/>
      <c r="N33" s="492"/>
      <c r="O33" s="492"/>
      <c r="P33" s="492"/>
      <c r="Q33" s="492"/>
      <c r="R33" s="492"/>
      <c r="S33" s="492"/>
      <c r="T33" s="492"/>
      <c r="U33" s="492"/>
      <c r="V33" s="492"/>
      <c r="W33" s="492"/>
      <c r="X33" s="492"/>
      <c r="Y33" s="492"/>
      <c r="Z33" s="492"/>
      <c r="AA33" s="492"/>
      <c r="AB33" s="492"/>
      <c r="AC33" s="492"/>
      <c r="AD33" s="492"/>
      <c r="AE33" s="492"/>
      <c r="AF33" s="492"/>
      <c r="AG33" s="492"/>
      <c r="AH33" s="492"/>
      <c r="AI33" s="492"/>
      <c r="AJ33" s="492"/>
      <c r="AK33" s="503"/>
      <c r="AL33" s="503"/>
      <c r="AM33" s="503"/>
      <c r="AN33" s="503"/>
      <c r="AO33" s="503"/>
      <c r="AP33" s="487" t="e">
        <f t="shared" si="12"/>
        <v>#N/A</v>
      </c>
      <c r="AQ33" s="487"/>
      <c r="AR33" s="487"/>
      <c r="AS33" s="487"/>
      <c r="AT33" s="487"/>
      <c r="AU33" s="487" t="str">
        <f t="shared" si="13"/>
        <v/>
      </c>
      <c r="AV33" s="487"/>
      <c r="AW33" s="487"/>
      <c r="AX33" s="487"/>
      <c r="AY33" s="488"/>
      <c r="BB33" s="8">
        <v>27</v>
      </c>
      <c r="BC33" s="489" t="str">
        <f>IF(ISERROR(VLOOKUP(BB33,$B$7:$AY$48,2,FALSE)),"",VLOOKUP(BB33,$B$7:$AY$48,2,FALSE))</f>
        <v/>
      </c>
      <c r="BD33" s="490"/>
      <c r="BE33" s="490"/>
      <c r="BF33" s="490"/>
      <c r="BG33" s="490"/>
      <c r="BH33" s="490"/>
      <c r="BI33" s="490"/>
      <c r="BJ33" s="490"/>
      <c r="BK33" s="490"/>
      <c r="BL33" s="490"/>
      <c r="BM33" s="490"/>
      <c r="BN33" s="490"/>
      <c r="BO33" s="490"/>
      <c r="BP33" s="490"/>
      <c r="BQ33" s="490"/>
      <c r="BR33" s="490"/>
      <c r="BS33" s="490"/>
      <c r="BT33" s="490"/>
      <c r="BU33" s="490"/>
      <c r="BV33" s="490"/>
      <c r="BW33" s="490"/>
      <c r="BX33" s="490"/>
      <c r="BY33" s="490"/>
      <c r="BZ33" s="490"/>
      <c r="CA33" s="490"/>
      <c r="CB33" s="490"/>
      <c r="CC33" s="490"/>
      <c r="CD33" s="490"/>
      <c r="CE33" s="490"/>
      <c r="CF33" s="490"/>
      <c r="CG33" s="490"/>
      <c r="CH33" s="490"/>
      <c r="CI33" s="490" t="str">
        <f t="shared" si="4"/>
        <v/>
      </c>
      <c r="CJ33" s="490"/>
      <c r="CK33" s="490"/>
      <c r="CL33" s="490"/>
      <c r="CM33" s="504"/>
      <c r="CO33" s="17"/>
      <c r="CP33" s="17"/>
      <c r="CQ33" s="10">
        <f t="shared" si="9"/>
        <v>0</v>
      </c>
      <c r="CT33" s="7"/>
      <c r="CU33" s="7"/>
      <c r="CV33" s="7"/>
      <c r="CW33" s="7"/>
      <c r="CX33" s="7"/>
      <c r="CY33" s="7"/>
      <c r="CZ33" s="7"/>
      <c r="DY33" s="7"/>
      <c r="DZ33" s="7"/>
    </row>
    <row r="34" spans="2:130" ht="13.15" customHeight="1" thickBot="1" x14ac:dyDescent="0.2">
      <c r="B34" s="10" t="str">
        <f>IF(AK34&gt;0,IF(NOT(ISERROR(VLOOKUP(C34,$C$7:$AO$26,35,FALSE))),IF(VLOOKUP(C34,$C$7:AO15,35,FALSE)="",COUNT($B$7:$B$26)+COUNT($B$29:B33)+1,""),COUNT($B$7:$B$26)+COUNT($B$29:B33)+1),"")</f>
        <v/>
      </c>
      <c r="C34" s="491" t="e">
        <f t="shared" si="11"/>
        <v>#N/A</v>
      </c>
      <c r="D34" s="492"/>
      <c r="E34" s="492"/>
      <c r="F34" s="492"/>
      <c r="G34" s="492"/>
      <c r="H34" s="492"/>
      <c r="I34" s="492"/>
      <c r="J34" s="492"/>
      <c r="K34" s="492"/>
      <c r="L34" s="492"/>
      <c r="M34" s="492"/>
      <c r="N34" s="492"/>
      <c r="O34" s="492"/>
      <c r="P34" s="492"/>
      <c r="Q34" s="492"/>
      <c r="R34" s="492"/>
      <c r="S34" s="492"/>
      <c r="T34" s="492"/>
      <c r="U34" s="492"/>
      <c r="V34" s="492"/>
      <c r="W34" s="492"/>
      <c r="X34" s="492"/>
      <c r="Y34" s="492"/>
      <c r="Z34" s="492"/>
      <c r="AA34" s="492"/>
      <c r="AB34" s="492"/>
      <c r="AC34" s="492"/>
      <c r="AD34" s="492"/>
      <c r="AE34" s="492"/>
      <c r="AF34" s="492"/>
      <c r="AG34" s="492"/>
      <c r="AH34" s="492"/>
      <c r="AI34" s="492"/>
      <c r="AJ34" s="492"/>
      <c r="AK34" s="503"/>
      <c r="AL34" s="503"/>
      <c r="AM34" s="503"/>
      <c r="AN34" s="503"/>
      <c r="AO34" s="503"/>
      <c r="AP34" s="487" t="e">
        <f t="shared" si="12"/>
        <v>#N/A</v>
      </c>
      <c r="AQ34" s="487"/>
      <c r="AR34" s="487"/>
      <c r="AS34" s="487"/>
      <c r="AT34" s="487"/>
      <c r="AU34" s="487" t="str">
        <f t="shared" si="13"/>
        <v/>
      </c>
      <c r="AV34" s="487"/>
      <c r="AW34" s="487"/>
      <c r="AX34" s="487"/>
      <c r="AY34" s="488"/>
      <c r="BB34" s="8">
        <v>28</v>
      </c>
      <c r="BC34" s="489" t="str">
        <f>IF(ISERROR(VLOOKUP(BB34,$B$7:$AY$48,2,FALSE)),"",VLOOKUP(BB34,$B$7:$AY$48,2,FALSE))</f>
        <v/>
      </c>
      <c r="BD34" s="490"/>
      <c r="BE34" s="490"/>
      <c r="BF34" s="490"/>
      <c r="BG34" s="490"/>
      <c r="BH34" s="490"/>
      <c r="BI34" s="490"/>
      <c r="BJ34" s="490"/>
      <c r="BK34" s="490"/>
      <c r="BL34" s="490"/>
      <c r="BM34" s="490"/>
      <c r="BN34" s="490"/>
      <c r="BO34" s="490"/>
      <c r="BP34" s="490"/>
      <c r="BQ34" s="490"/>
      <c r="BR34" s="490"/>
      <c r="BS34" s="490"/>
      <c r="BT34" s="490"/>
      <c r="BU34" s="490"/>
      <c r="BV34" s="490"/>
      <c r="BW34" s="490"/>
      <c r="BX34" s="490"/>
      <c r="BY34" s="490"/>
      <c r="BZ34" s="490"/>
      <c r="CA34" s="490"/>
      <c r="CB34" s="490"/>
      <c r="CC34" s="490"/>
      <c r="CD34" s="490"/>
      <c r="CE34" s="490"/>
      <c r="CF34" s="490"/>
      <c r="CG34" s="490"/>
      <c r="CH34" s="490"/>
      <c r="CI34" s="490" t="str">
        <f t="shared" si="4"/>
        <v/>
      </c>
      <c r="CJ34" s="490"/>
      <c r="CK34" s="490"/>
      <c r="CL34" s="490"/>
      <c r="CM34" s="504"/>
      <c r="CO34" s="17"/>
      <c r="CP34" s="17"/>
      <c r="CQ34" s="10">
        <f t="shared" si="9"/>
        <v>0</v>
      </c>
      <c r="CT34" s="7"/>
      <c r="CU34" s="7"/>
      <c r="CV34" s="7"/>
      <c r="CW34" s="7"/>
      <c r="CX34" s="7"/>
      <c r="CY34" s="7"/>
      <c r="CZ34" s="7"/>
      <c r="DY34" s="7"/>
      <c r="DZ34" s="7"/>
    </row>
    <row r="35" spans="2:130" ht="13.15" customHeight="1" thickBot="1" x14ac:dyDescent="0.2">
      <c r="B35" s="10" t="str">
        <f>IF(AK35&gt;0,IF(NOT(ISERROR(VLOOKUP(C35,$C$7:$AO$26,35,FALSE))),IF(VLOOKUP(C35,$C$7:AO16,35,FALSE)="",COUNT($B$7:$B$26)+COUNT($B$29:B34)+1,""),COUNT($B$7:$B$26)+COUNT($B$29:B34)+1),"")</f>
        <v/>
      </c>
      <c r="C35" s="491" t="e">
        <f t="shared" si="11"/>
        <v>#N/A</v>
      </c>
      <c r="D35" s="492"/>
      <c r="E35" s="492"/>
      <c r="F35" s="492"/>
      <c r="G35" s="492"/>
      <c r="H35" s="492"/>
      <c r="I35" s="492"/>
      <c r="J35" s="492"/>
      <c r="K35" s="492"/>
      <c r="L35" s="492"/>
      <c r="M35" s="492"/>
      <c r="N35" s="492"/>
      <c r="O35" s="492"/>
      <c r="P35" s="492"/>
      <c r="Q35" s="492"/>
      <c r="R35" s="492"/>
      <c r="S35" s="492"/>
      <c r="T35" s="492"/>
      <c r="U35" s="492"/>
      <c r="V35" s="492"/>
      <c r="W35" s="492"/>
      <c r="X35" s="492"/>
      <c r="Y35" s="492"/>
      <c r="Z35" s="492"/>
      <c r="AA35" s="492"/>
      <c r="AB35" s="492"/>
      <c r="AC35" s="492"/>
      <c r="AD35" s="492"/>
      <c r="AE35" s="492"/>
      <c r="AF35" s="492"/>
      <c r="AG35" s="492"/>
      <c r="AH35" s="492"/>
      <c r="AI35" s="492"/>
      <c r="AJ35" s="492"/>
      <c r="AK35" s="503"/>
      <c r="AL35" s="503"/>
      <c r="AM35" s="503"/>
      <c r="AN35" s="503"/>
      <c r="AO35" s="503"/>
      <c r="AP35" s="487" t="e">
        <f t="shared" si="12"/>
        <v>#N/A</v>
      </c>
      <c r="AQ35" s="487"/>
      <c r="AR35" s="487"/>
      <c r="AS35" s="487"/>
      <c r="AT35" s="487"/>
      <c r="AU35" s="487" t="str">
        <f t="shared" si="13"/>
        <v/>
      </c>
      <c r="AV35" s="487"/>
      <c r="AW35" s="487"/>
      <c r="AX35" s="487"/>
      <c r="AY35" s="488"/>
      <c r="BB35" s="8">
        <v>29</v>
      </c>
      <c r="BC35" s="489" t="str">
        <f>IF(ISERROR(VLOOKUP(BB35,$B$7:$AY$48,2,FALSE)),"",VLOOKUP(BB35,$B$7:$AY$48,2,FALSE))</f>
        <v/>
      </c>
      <c r="BD35" s="490"/>
      <c r="BE35" s="490"/>
      <c r="BF35" s="490"/>
      <c r="BG35" s="490"/>
      <c r="BH35" s="490"/>
      <c r="BI35" s="490"/>
      <c r="BJ35" s="490"/>
      <c r="BK35" s="490"/>
      <c r="BL35" s="490"/>
      <c r="BM35" s="490"/>
      <c r="BN35" s="490"/>
      <c r="BO35" s="490"/>
      <c r="BP35" s="490"/>
      <c r="BQ35" s="490"/>
      <c r="BR35" s="490"/>
      <c r="BS35" s="490"/>
      <c r="BT35" s="490"/>
      <c r="BU35" s="490"/>
      <c r="BV35" s="490"/>
      <c r="BW35" s="490"/>
      <c r="BX35" s="490"/>
      <c r="BY35" s="490"/>
      <c r="BZ35" s="490"/>
      <c r="CA35" s="490"/>
      <c r="CB35" s="490"/>
      <c r="CC35" s="490"/>
      <c r="CD35" s="490"/>
      <c r="CE35" s="490"/>
      <c r="CF35" s="490"/>
      <c r="CG35" s="490"/>
      <c r="CH35" s="490"/>
      <c r="CI35" s="490" t="str">
        <f t="shared" si="4"/>
        <v/>
      </c>
      <c r="CJ35" s="490"/>
      <c r="CK35" s="490"/>
      <c r="CL35" s="490"/>
      <c r="CM35" s="504"/>
      <c r="CO35" s="18"/>
      <c r="CP35" s="18"/>
      <c r="CQ35" s="10">
        <f t="shared" si="9"/>
        <v>0</v>
      </c>
      <c r="CT35" s="7"/>
      <c r="CU35" s="7"/>
      <c r="CV35" s="7"/>
      <c r="CW35" s="7"/>
      <c r="CX35" s="7"/>
      <c r="CY35" s="7"/>
      <c r="CZ35" s="7"/>
    </row>
    <row r="36" spans="2:130" ht="13.15" customHeight="1" thickBot="1" x14ac:dyDescent="0.2">
      <c r="B36" s="10" t="str">
        <f>IF(AK36&gt;0,IF(NOT(ISERROR(VLOOKUP(C36,$C$7:$AO$26,35,FALSE))),IF(VLOOKUP(C36,$C$7:AO17,35,FALSE)="",COUNT($B$7:$B$26)+COUNT($B$29:B35)+1,""),COUNT($B$7:$B$26)+COUNT($B$29:B35)+1),"")</f>
        <v/>
      </c>
      <c r="C36" s="491" t="e">
        <f t="shared" si="11"/>
        <v>#N/A</v>
      </c>
      <c r="D36" s="492"/>
      <c r="E36" s="492"/>
      <c r="F36" s="492"/>
      <c r="G36" s="492"/>
      <c r="H36" s="492"/>
      <c r="I36" s="492"/>
      <c r="J36" s="492"/>
      <c r="K36" s="492"/>
      <c r="L36" s="492"/>
      <c r="M36" s="492"/>
      <c r="N36" s="492"/>
      <c r="O36" s="492"/>
      <c r="P36" s="492"/>
      <c r="Q36" s="492"/>
      <c r="R36" s="492"/>
      <c r="S36" s="492"/>
      <c r="T36" s="492"/>
      <c r="U36" s="492"/>
      <c r="V36" s="492"/>
      <c r="W36" s="492"/>
      <c r="X36" s="492"/>
      <c r="Y36" s="492"/>
      <c r="Z36" s="492"/>
      <c r="AA36" s="492"/>
      <c r="AB36" s="492"/>
      <c r="AC36" s="492"/>
      <c r="AD36" s="492"/>
      <c r="AE36" s="492"/>
      <c r="AF36" s="492"/>
      <c r="AG36" s="492"/>
      <c r="AH36" s="492"/>
      <c r="AI36" s="492"/>
      <c r="AJ36" s="492"/>
      <c r="AK36" s="503"/>
      <c r="AL36" s="503"/>
      <c r="AM36" s="503"/>
      <c r="AN36" s="503"/>
      <c r="AO36" s="503"/>
      <c r="AP36" s="487" t="e">
        <f t="shared" si="12"/>
        <v>#N/A</v>
      </c>
      <c r="AQ36" s="487"/>
      <c r="AR36" s="487"/>
      <c r="AS36" s="487"/>
      <c r="AT36" s="487"/>
      <c r="AU36" s="487" t="str">
        <f t="shared" si="13"/>
        <v/>
      </c>
      <c r="AV36" s="487"/>
      <c r="AW36" s="487"/>
      <c r="AX36" s="487"/>
      <c r="AY36" s="488"/>
      <c r="BB36" s="8">
        <v>30</v>
      </c>
      <c r="BC36" s="489" t="str">
        <f>IF(ISERROR(VLOOKUP(BB36,$B$7:$AY$48,2,FALSE)),"",VLOOKUP(BB36,$B$7:$AY$48,2,FALSE))</f>
        <v/>
      </c>
      <c r="BD36" s="490"/>
      <c r="BE36" s="490"/>
      <c r="BF36" s="490"/>
      <c r="BG36" s="490"/>
      <c r="BH36" s="490"/>
      <c r="BI36" s="490"/>
      <c r="BJ36" s="490"/>
      <c r="BK36" s="490"/>
      <c r="BL36" s="490"/>
      <c r="BM36" s="490"/>
      <c r="BN36" s="490"/>
      <c r="BO36" s="490"/>
      <c r="BP36" s="490"/>
      <c r="BQ36" s="490"/>
      <c r="BR36" s="490"/>
      <c r="BS36" s="490"/>
      <c r="BT36" s="490"/>
      <c r="BU36" s="490"/>
      <c r="BV36" s="490"/>
      <c r="BW36" s="490"/>
      <c r="BX36" s="490"/>
      <c r="BY36" s="490"/>
      <c r="BZ36" s="490"/>
      <c r="CA36" s="490"/>
      <c r="CB36" s="490"/>
      <c r="CC36" s="490"/>
      <c r="CD36" s="490"/>
      <c r="CE36" s="490"/>
      <c r="CF36" s="490"/>
      <c r="CG36" s="490"/>
      <c r="CH36" s="490"/>
      <c r="CI36" s="490" t="str">
        <f t="shared" si="4"/>
        <v/>
      </c>
      <c r="CJ36" s="490"/>
      <c r="CK36" s="490"/>
      <c r="CL36" s="490"/>
      <c r="CM36" s="504"/>
      <c r="CQ36" s="10">
        <f t="shared" si="9"/>
        <v>0</v>
      </c>
      <c r="CT36" s="7"/>
      <c r="CU36" s="7"/>
      <c r="CV36" s="7"/>
      <c r="CW36" s="7"/>
      <c r="CX36" s="7"/>
      <c r="CY36" s="7"/>
      <c r="CZ36" s="7"/>
    </row>
    <row r="37" spans="2:130" ht="13.15" customHeight="1" x14ac:dyDescent="0.15">
      <c r="B37" s="10" t="str">
        <f>IF(AK37&gt;0,IF(NOT(ISERROR(VLOOKUP(C37,$C$7:$AO$26,35,FALSE))),IF(VLOOKUP(C37,$C$7:AO18,35,FALSE)="",COUNT($B$7:$B$26)+COUNT($B$29:B36)+1,""),COUNT($B$7:$B$26)+COUNT($B$29:B36)+1),"")</f>
        <v/>
      </c>
      <c r="C37" s="491" t="e">
        <f t="shared" si="11"/>
        <v>#N/A</v>
      </c>
      <c r="D37" s="492"/>
      <c r="E37" s="492"/>
      <c r="F37" s="492"/>
      <c r="G37" s="492"/>
      <c r="H37" s="492"/>
      <c r="I37" s="492"/>
      <c r="J37" s="492"/>
      <c r="K37" s="492"/>
      <c r="L37" s="492"/>
      <c r="M37" s="492"/>
      <c r="N37" s="492"/>
      <c r="O37" s="492"/>
      <c r="P37" s="492"/>
      <c r="Q37" s="492"/>
      <c r="R37" s="492"/>
      <c r="S37" s="492"/>
      <c r="T37" s="492"/>
      <c r="U37" s="492"/>
      <c r="V37" s="492"/>
      <c r="W37" s="492"/>
      <c r="X37" s="492"/>
      <c r="Y37" s="492"/>
      <c r="Z37" s="492"/>
      <c r="AA37" s="492"/>
      <c r="AB37" s="492"/>
      <c r="AC37" s="492"/>
      <c r="AD37" s="492"/>
      <c r="AE37" s="492"/>
      <c r="AF37" s="492"/>
      <c r="AG37" s="492"/>
      <c r="AH37" s="492"/>
      <c r="AI37" s="492"/>
      <c r="AJ37" s="492"/>
      <c r="AK37" s="503"/>
      <c r="AL37" s="503"/>
      <c r="AM37" s="503"/>
      <c r="AN37" s="503"/>
      <c r="AO37" s="503"/>
      <c r="AP37" s="487" t="e">
        <f t="shared" si="12"/>
        <v>#N/A</v>
      </c>
      <c r="AQ37" s="487"/>
      <c r="AR37" s="487"/>
      <c r="AS37" s="487"/>
      <c r="AT37" s="487"/>
      <c r="AU37" s="487" t="str">
        <f t="shared" si="13"/>
        <v/>
      </c>
      <c r="AV37" s="487"/>
      <c r="AW37" s="487"/>
      <c r="AX37" s="487"/>
      <c r="AY37" s="488"/>
      <c r="CQ37" s="10">
        <f t="shared" si="9"/>
        <v>0</v>
      </c>
      <c r="CT37" s="7"/>
      <c r="CU37" s="7"/>
      <c r="CV37" s="7"/>
      <c r="CW37" s="7"/>
      <c r="CX37" s="7"/>
      <c r="CY37" s="7"/>
      <c r="CZ37" s="7"/>
    </row>
    <row r="38" spans="2:130" ht="13.15" customHeight="1" x14ac:dyDescent="0.15">
      <c r="B38" s="10" t="str">
        <f>IF(AK38&gt;0,IF(NOT(ISERROR(VLOOKUP(C38,$C$7:$AO$26,35,FALSE))),IF(VLOOKUP(C38,$C$7:AO19,35,FALSE)="",COUNT($B$7:$B$26)+COUNT($B$29:B37)+1,""),COUNT($B$7:$B$26)+COUNT($B$29:B37)+1),"")</f>
        <v/>
      </c>
      <c r="C38" s="491" t="e">
        <f t="shared" si="11"/>
        <v>#N/A</v>
      </c>
      <c r="D38" s="492"/>
      <c r="E38" s="492"/>
      <c r="F38" s="492"/>
      <c r="G38" s="492"/>
      <c r="H38" s="492"/>
      <c r="I38" s="492"/>
      <c r="J38" s="492"/>
      <c r="K38" s="492"/>
      <c r="L38" s="492"/>
      <c r="M38" s="492"/>
      <c r="N38" s="492"/>
      <c r="O38" s="492"/>
      <c r="P38" s="492"/>
      <c r="Q38" s="492"/>
      <c r="R38" s="492"/>
      <c r="S38" s="492"/>
      <c r="T38" s="492"/>
      <c r="U38" s="492"/>
      <c r="V38" s="492"/>
      <c r="W38" s="492"/>
      <c r="X38" s="492"/>
      <c r="Y38" s="492"/>
      <c r="Z38" s="492"/>
      <c r="AA38" s="492"/>
      <c r="AB38" s="492"/>
      <c r="AC38" s="492"/>
      <c r="AD38" s="492"/>
      <c r="AE38" s="492"/>
      <c r="AF38" s="492"/>
      <c r="AG38" s="492"/>
      <c r="AH38" s="492"/>
      <c r="AI38" s="492"/>
      <c r="AJ38" s="492"/>
      <c r="AK38" s="503"/>
      <c r="AL38" s="503"/>
      <c r="AM38" s="503"/>
      <c r="AN38" s="503"/>
      <c r="AO38" s="503"/>
      <c r="AP38" s="487" t="e">
        <f t="shared" si="12"/>
        <v>#N/A</v>
      </c>
      <c r="AQ38" s="487"/>
      <c r="AR38" s="487"/>
      <c r="AS38" s="487"/>
      <c r="AT38" s="487"/>
      <c r="AU38" s="487" t="str">
        <f t="shared" si="13"/>
        <v/>
      </c>
      <c r="AV38" s="487"/>
      <c r="AW38" s="487"/>
      <c r="AX38" s="487"/>
      <c r="AY38" s="488"/>
      <c r="CQ38" s="10">
        <f t="shared" si="9"/>
        <v>0</v>
      </c>
      <c r="CT38" s="7"/>
      <c r="CU38" s="7"/>
      <c r="CV38" s="7"/>
      <c r="CW38" s="7"/>
      <c r="CX38" s="7"/>
      <c r="CY38" s="7"/>
      <c r="CZ38" s="7"/>
    </row>
    <row r="39" spans="2:130" ht="13.15" customHeight="1" x14ac:dyDescent="0.15">
      <c r="B39" s="10" t="str">
        <f>IF(AK39&gt;0,IF(NOT(ISERROR(VLOOKUP(C39,$C$7:$AO$26,35,FALSE))),IF(VLOOKUP(C39,$C$7:AO20,35,FALSE)="",COUNT($B$7:$B$26)+COUNT($B$29:B38)+1,""),COUNT($B$7:$B$26)+COUNT($B$29:B38)+1),"")</f>
        <v/>
      </c>
      <c r="C39" s="491" t="e">
        <f t="shared" si="11"/>
        <v>#N/A</v>
      </c>
      <c r="D39" s="492"/>
      <c r="E39" s="492"/>
      <c r="F39" s="492"/>
      <c r="G39" s="492"/>
      <c r="H39" s="492"/>
      <c r="I39" s="492"/>
      <c r="J39" s="492"/>
      <c r="K39" s="492"/>
      <c r="L39" s="492"/>
      <c r="M39" s="492"/>
      <c r="N39" s="492"/>
      <c r="O39" s="492"/>
      <c r="P39" s="492"/>
      <c r="Q39" s="492"/>
      <c r="R39" s="492"/>
      <c r="S39" s="492"/>
      <c r="T39" s="492"/>
      <c r="U39" s="492"/>
      <c r="V39" s="492"/>
      <c r="W39" s="492"/>
      <c r="X39" s="492"/>
      <c r="Y39" s="492"/>
      <c r="Z39" s="492"/>
      <c r="AA39" s="492"/>
      <c r="AB39" s="492"/>
      <c r="AC39" s="492"/>
      <c r="AD39" s="492"/>
      <c r="AE39" s="492"/>
      <c r="AF39" s="492"/>
      <c r="AG39" s="492"/>
      <c r="AH39" s="492"/>
      <c r="AI39" s="492"/>
      <c r="AJ39" s="492"/>
      <c r="AK39" s="503"/>
      <c r="AL39" s="503"/>
      <c r="AM39" s="503"/>
      <c r="AN39" s="503"/>
      <c r="AO39" s="503"/>
      <c r="AP39" s="487" t="e">
        <f t="shared" si="12"/>
        <v>#N/A</v>
      </c>
      <c r="AQ39" s="487"/>
      <c r="AR39" s="487"/>
      <c r="AS39" s="487"/>
      <c r="AT39" s="487"/>
      <c r="AU39" s="487" t="str">
        <f t="shared" si="13"/>
        <v/>
      </c>
      <c r="AV39" s="487"/>
      <c r="AW39" s="487"/>
      <c r="AX39" s="487"/>
      <c r="AY39" s="488"/>
      <c r="CQ39" s="10">
        <f t="shared" si="9"/>
        <v>0</v>
      </c>
      <c r="CT39" s="7"/>
      <c r="CU39" s="7"/>
      <c r="CV39" s="7"/>
      <c r="CW39" s="7"/>
      <c r="CX39" s="7"/>
      <c r="CY39" s="7"/>
      <c r="CZ39" s="7"/>
    </row>
    <row r="40" spans="2:130" ht="13.15" customHeight="1" x14ac:dyDescent="0.15">
      <c r="B40" s="10" t="str">
        <f>IF(AK40&gt;0,IF(NOT(ISERROR(VLOOKUP(C40,$C$7:$AO$26,35,FALSE))),IF(VLOOKUP(C40,$C$7:AO21,35,FALSE)="",COUNT($B$7:$B$26)+COUNT($B$29:B39)+1,""),COUNT($B$7:$B$26)+COUNT($B$29:B39)+1),"")</f>
        <v/>
      </c>
      <c r="C40" s="491" t="e">
        <f t="shared" si="11"/>
        <v>#N/A</v>
      </c>
      <c r="D40" s="492"/>
      <c r="E40" s="492"/>
      <c r="F40" s="492"/>
      <c r="G40" s="492"/>
      <c r="H40" s="492"/>
      <c r="I40" s="492"/>
      <c r="J40" s="492"/>
      <c r="K40" s="492"/>
      <c r="L40" s="492"/>
      <c r="M40" s="492"/>
      <c r="N40" s="492"/>
      <c r="O40" s="492"/>
      <c r="P40" s="492"/>
      <c r="Q40" s="492"/>
      <c r="R40" s="492"/>
      <c r="S40" s="492"/>
      <c r="T40" s="492"/>
      <c r="U40" s="492"/>
      <c r="V40" s="492"/>
      <c r="W40" s="492"/>
      <c r="X40" s="492"/>
      <c r="Y40" s="492"/>
      <c r="Z40" s="492"/>
      <c r="AA40" s="492"/>
      <c r="AB40" s="492"/>
      <c r="AC40" s="492"/>
      <c r="AD40" s="492"/>
      <c r="AE40" s="492"/>
      <c r="AF40" s="492"/>
      <c r="AG40" s="492"/>
      <c r="AH40" s="492"/>
      <c r="AI40" s="492"/>
      <c r="AJ40" s="492"/>
      <c r="AK40" s="503"/>
      <c r="AL40" s="503"/>
      <c r="AM40" s="503"/>
      <c r="AN40" s="503"/>
      <c r="AO40" s="503"/>
      <c r="AP40" s="487" t="e">
        <f t="shared" si="12"/>
        <v>#N/A</v>
      </c>
      <c r="AQ40" s="487"/>
      <c r="AR40" s="487"/>
      <c r="AS40" s="487"/>
      <c r="AT40" s="487"/>
      <c r="AU40" s="487" t="str">
        <f t="shared" si="13"/>
        <v/>
      </c>
      <c r="AV40" s="487"/>
      <c r="AW40" s="487"/>
      <c r="AX40" s="487"/>
      <c r="AY40" s="488"/>
      <c r="CQ40" s="10">
        <f t="shared" si="9"/>
        <v>0</v>
      </c>
      <c r="CT40" s="7"/>
      <c r="CU40" s="7"/>
      <c r="CV40" s="7"/>
      <c r="CW40" s="7"/>
      <c r="CX40" s="7"/>
      <c r="CY40" s="7"/>
      <c r="CZ40" s="7"/>
    </row>
    <row r="41" spans="2:130" ht="13.15" customHeight="1" x14ac:dyDescent="0.15">
      <c r="B41" s="10" t="str">
        <f>IF(AK41&gt;0,IF(NOT(ISERROR(VLOOKUP(C41,$C$7:$AO$26,35,FALSE))),IF(VLOOKUP(C41,$C$7:AO22,35,FALSE)="",COUNT($B$7:$B$26)+COUNT($B$29:B40)+1,""),COUNT($B$7:$B$26)+COUNT($B$29:B40)+1),"")</f>
        <v/>
      </c>
      <c r="C41" s="491" t="e">
        <f t="shared" si="11"/>
        <v>#N/A</v>
      </c>
      <c r="D41" s="492"/>
      <c r="E41" s="492"/>
      <c r="F41" s="492"/>
      <c r="G41" s="492"/>
      <c r="H41" s="492"/>
      <c r="I41" s="492"/>
      <c r="J41" s="492"/>
      <c r="K41" s="492"/>
      <c r="L41" s="492"/>
      <c r="M41" s="492"/>
      <c r="N41" s="492"/>
      <c r="O41" s="492"/>
      <c r="P41" s="492"/>
      <c r="Q41" s="492"/>
      <c r="R41" s="492"/>
      <c r="S41" s="492"/>
      <c r="T41" s="492"/>
      <c r="U41" s="492"/>
      <c r="V41" s="492"/>
      <c r="W41" s="492"/>
      <c r="X41" s="492"/>
      <c r="Y41" s="492"/>
      <c r="Z41" s="492"/>
      <c r="AA41" s="492"/>
      <c r="AB41" s="492"/>
      <c r="AC41" s="492"/>
      <c r="AD41" s="492"/>
      <c r="AE41" s="492"/>
      <c r="AF41" s="492"/>
      <c r="AG41" s="492"/>
      <c r="AH41" s="492"/>
      <c r="AI41" s="492"/>
      <c r="AJ41" s="492"/>
      <c r="AK41" s="503"/>
      <c r="AL41" s="503"/>
      <c r="AM41" s="503"/>
      <c r="AN41" s="503"/>
      <c r="AO41" s="503"/>
      <c r="AP41" s="487" t="e">
        <f t="shared" si="12"/>
        <v>#N/A</v>
      </c>
      <c r="AQ41" s="487"/>
      <c r="AR41" s="487"/>
      <c r="AS41" s="487"/>
      <c r="AT41" s="487"/>
      <c r="AU41" s="487" t="str">
        <f t="shared" si="13"/>
        <v/>
      </c>
      <c r="AV41" s="487"/>
      <c r="AW41" s="487"/>
      <c r="AX41" s="487"/>
      <c r="AY41" s="488"/>
      <c r="CQ41" s="10">
        <f t="shared" si="9"/>
        <v>0</v>
      </c>
      <c r="CT41" s="7"/>
      <c r="CU41" s="7"/>
      <c r="CV41" s="7"/>
      <c r="CW41" s="7"/>
      <c r="CX41" s="7"/>
      <c r="CY41" s="7"/>
      <c r="CZ41" s="7"/>
    </row>
    <row r="42" spans="2:130" ht="13.15" customHeight="1" x14ac:dyDescent="0.15">
      <c r="B42" s="10" t="str">
        <f>IF(AK42&gt;0,IF(NOT(ISERROR(VLOOKUP(C42,$C$7:$AO$26,35,FALSE))),IF(VLOOKUP(C42,$C$7:AO23,35,FALSE)="",COUNT($B$7:$B$26)+COUNT($B$29:B41)+1,""),COUNT($B$7:$B$26)+COUNT($B$29:B41)+1),"")</f>
        <v/>
      </c>
      <c r="C42" s="491" t="e">
        <f t="shared" si="11"/>
        <v>#N/A</v>
      </c>
      <c r="D42" s="492"/>
      <c r="E42" s="492"/>
      <c r="F42" s="492"/>
      <c r="G42" s="492"/>
      <c r="H42" s="492"/>
      <c r="I42" s="492"/>
      <c r="J42" s="492"/>
      <c r="K42" s="492"/>
      <c r="L42" s="492"/>
      <c r="M42" s="492"/>
      <c r="N42" s="492"/>
      <c r="O42" s="492"/>
      <c r="P42" s="492"/>
      <c r="Q42" s="492"/>
      <c r="R42" s="492"/>
      <c r="S42" s="492"/>
      <c r="T42" s="492"/>
      <c r="U42" s="492"/>
      <c r="V42" s="492"/>
      <c r="W42" s="492"/>
      <c r="X42" s="492"/>
      <c r="Y42" s="492"/>
      <c r="Z42" s="492"/>
      <c r="AA42" s="492"/>
      <c r="AB42" s="492"/>
      <c r="AC42" s="492"/>
      <c r="AD42" s="492"/>
      <c r="AE42" s="492"/>
      <c r="AF42" s="492"/>
      <c r="AG42" s="492"/>
      <c r="AH42" s="492"/>
      <c r="AI42" s="492"/>
      <c r="AJ42" s="492"/>
      <c r="AK42" s="503"/>
      <c r="AL42" s="503"/>
      <c r="AM42" s="503"/>
      <c r="AN42" s="503"/>
      <c r="AO42" s="503"/>
      <c r="AP42" s="487" t="e">
        <f t="shared" si="12"/>
        <v>#N/A</v>
      </c>
      <c r="AQ42" s="487"/>
      <c r="AR42" s="487"/>
      <c r="AS42" s="487"/>
      <c r="AT42" s="487"/>
      <c r="AU42" s="487" t="str">
        <f t="shared" si="13"/>
        <v/>
      </c>
      <c r="AV42" s="487"/>
      <c r="AW42" s="487"/>
      <c r="AX42" s="487"/>
      <c r="AY42" s="488"/>
      <c r="CQ42" s="10">
        <f t="shared" si="9"/>
        <v>0</v>
      </c>
      <c r="CT42" s="7"/>
      <c r="CU42" s="7"/>
      <c r="CV42" s="7"/>
      <c r="CW42" s="7"/>
      <c r="CX42" s="7"/>
      <c r="CY42" s="7"/>
      <c r="CZ42" s="7"/>
    </row>
    <row r="43" spans="2:130" ht="13.15" customHeight="1" x14ac:dyDescent="0.15">
      <c r="B43" s="10" t="str">
        <f>IF(AK43&gt;0,IF(NOT(ISERROR(VLOOKUP(C43,$C$7:$AO$26,35,FALSE))),IF(VLOOKUP(C43,$C$7:AO24,35,FALSE)="",COUNT($B$7:$B$26)+COUNT($B$29:B42)+1,""),COUNT($B$7:$B$26)+COUNT($B$29:B42)+1),"")</f>
        <v/>
      </c>
      <c r="C43" s="491" t="e">
        <f t="shared" si="11"/>
        <v>#N/A</v>
      </c>
      <c r="D43" s="492"/>
      <c r="E43" s="492"/>
      <c r="F43" s="492"/>
      <c r="G43" s="492"/>
      <c r="H43" s="492"/>
      <c r="I43" s="492"/>
      <c r="J43" s="492"/>
      <c r="K43" s="492"/>
      <c r="L43" s="492"/>
      <c r="M43" s="492"/>
      <c r="N43" s="492"/>
      <c r="O43" s="492"/>
      <c r="P43" s="492"/>
      <c r="Q43" s="492"/>
      <c r="R43" s="492"/>
      <c r="S43" s="492"/>
      <c r="T43" s="492"/>
      <c r="U43" s="492"/>
      <c r="V43" s="492"/>
      <c r="W43" s="492"/>
      <c r="X43" s="492"/>
      <c r="Y43" s="492"/>
      <c r="Z43" s="492"/>
      <c r="AA43" s="492"/>
      <c r="AB43" s="492"/>
      <c r="AC43" s="492"/>
      <c r="AD43" s="492"/>
      <c r="AE43" s="492"/>
      <c r="AF43" s="492"/>
      <c r="AG43" s="492"/>
      <c r="AH43" s="492"/>
      <c r="AI43" s="492"/>
      <c r="AJ43" s="492"/>
      <c r="AK43" s="503"/>
      <c r="AL43" s="503"/>
      <c r="AM43" s="503"/>
      <c r="AN43" s="503"/>
      <c r="AO43" s="503"/>
      <c r="AP43" s="487" t="e">
        <f t="shared" si="12"/>
        <v>#N/A</v>
      </c>
      <c r="AQ43" s="487"/>
      <c r="AR43" s="487"/>
      <c r="AS43" s="487"/>
      <c r="AT43" s="487"/>
      <c r="AU43" s="487" t="str">
        <f t="shared" si="13"/>
        <v/>
      </c>
      <c r="AV43" s="487"/>
      <c r="AW43" s="487"/>
      <c r="AX43" s="487"/>
      <c r="AY43" s="488"/>
      <c r="CQ43" s="10">
        <f t="shared" si="9"/>
        <v>0</v>
      </c>
      <c r="CT43" s="7"/>
      <c r="CU43" s="7"/>
      <c r="CV43" s="7"/>
      <c r="CW43" s="7"/>
      <c r="CX43" s="7"/>
      <c r="CY43" s="7"/>
      <c r="CZ43" s="7"/>
    </row>
    <row r="44" spans="2:130" ht="13.15" customHeight="1" x14ac:dyDescent="0.15">
      <c r="B44" s="10" t="str">
        <f>IF(AK44&gt;0,IF(NOT(ISERROR(VLOOKUP(C44,$C$7:$AO$26,35,FALSE))),IF(VLOOKUP(C44,$C$7:AO25,35,FALSE)="",COUNT($B$7:$B$26)+COUNT($B$29:B43)+1,""),COUNT($B$7:$B$26)+COUNT($B$29:B43)+1),"")</f>
        <v/>
      </c>
      <c r="C44" s="491" t="e">
        <f t="shared" si="11"/>
        <v>#N/A</v>
      </c>
      <c r="D44" s="492"/>
      <c r="E44" s="492"/>
      <c r="F44" s="492"/>
      <c r="G44" s="492"/>
      <c r="H44" s="492"/>
      <c r="I44" s="492"/>
      <c r="J44" s="492"/>
      <c r="K44" s="492"/>
      <c r="L44" s="492"/>
      <c r="M44" s="492"/>
      <c r="N44" s="492"/>
      <c r="O44" s="492"/>
      <c r="P44" s="492"/>
      <c r="Q44" s="492"/>
      <c r="R44" s="492"/>
      <c r="S44" s="492"/>
      <c r="T44" s="492"/>
      <c r="U44" s="492"/>
      <c r="V44" s="492"/>
      <c r="W44" s="492"/>
      <c r="X44" s="492"/>
      <c r="Y44" s="492"/>
      <c r="Z44" s="492"/>
      <c r="AA44" s="492"/>
      <c r="AB44" s="492"/>
      <c r="AC44" s="492"/>
      <c r="AD44" s="492"/>
      <c r="AE44" s="492"/>
      <c r="AF44" s="492"/>
      <c r="AG44" s="492"/>
      <c r="AH44" s="492"/>
      <c r="AI44" s="492"/>
      <c r="AJ44" s="492"/>
      <c r="AK44" s="503"/>
      <c r="AL44" s="503"/>
      <c r="AM44" s="503"/>
      <c r="AN44" s="503"/>
      <c r="AO44" s="503"/>
      <c r="AP44" s="487" t="e">
        <f t="shared" si="12"/>
        <v>#N/A</v>
      </c>
      <c r="AQ44" s="487"/>
      <c r="AR44" s="487"/>
      <c r="AS44" s="487"/>
      <c r="AT44" s="487"/>
      <c r="AU44" s="487" t="str">
        <f t="shared" si="13"/>
        <v/>
      </c>
      <c r="AV44" s="487"/>
      <c r="AW44" s="487"/>
      <c r="AX44" s="487"/>
      <c r="AY44" s="488"/>
      <c r="CQ44" s="10">
        <f t="shared" si="9"/>
        <v>0</v>
      </c>
      <c r="CT44" s="7"/>
      <c r="CU44" s="7"/>
      <c r="CV44" s="7"/>
      <c r="CW44" s="7"/>
      <c r="CX44" s="7"/>
      <c r="CY44" s="7"/>
      <c r="CZ44" s="7"/>
    </row>
    <row r="45" spans="2:130" ht="13.15" customHeight="1" x14ac:dyDescent="0.15">
      <c r="B45" s="10" t="str">
        <f>IF(AK45&gt;0,IF(NOT(ISERROR(VLOOKUP(C45,$C$7:$AO$26,35,FALSE))),IF(VLOOKUP(C45,$C$7:AO26,35,FALSE)="",COUNT($B$7:$B$26)+COUNT($B$29:B44)+1,""),COUNT($B$7:$B$26)+COUNT($B$29:B44)+1),"")</f>
        <v/>
      </c>
      <c r="C45" s="491" t="e">
        <f t="shared" si="11"/>
        <v>#N/A</v>
      </c>
      <c r="D45" s="492"/>
      <c r="E45" s="492"/>
      <c r="F45" s="492"/>
      <c r="G45" s="492"/>
      <c r="H45" s="492"/>
      <c r="I45" s="492"/>
      <c r="J45" s="492"/>
      <c r="K45" s="492"/>
      <c r="L45" s="492"/>
      <c r="M45" s="492"/>
      <c r="N45" s="492"/>
      <c r="O45" s="492"/>
      <c r="P45" s="492"/>
      <c r="Q45" s="492"/>
      <c r="R45" s="492"/>
      <c r="S45" s="492"/>
      <c r="T45" s="492"/>
      <c r="U45" s="492"/>
      <c r="V45" s="492"/>
      <c r="W45" s="492"/>
      <c r="X45" s="492"/>
      <c r="Y45" s="492"/>
      <c r="Z45" s="492"/>
      <c r="AA45" s="492"/>
      <c r="AB45" s="492"/>
      <c r="AC45" s="492"/>
      <c r="AD45" s="492"/>
      <c r="AE45" s="492"/>
      <c r="AF45" s="492"/>
      <c r="AG45" s="492"/>
      <c r="AH45" s="492"/>
      <c r="AI45" s="492"/>
      <c r="AJ45" s="492"/>
      <c r="AK45" s="503"/>
      <c r="AL45" s="503"/>
      <c r="AM45" s="503"/>
      <c r="AN45" s="503"/>
      <c r="AO45" s="503"/>
      <c r="AP45" s="487" t="e">
        <f t="shared" si="12"/>
        <v>#N/A</v>
      </c>
      <c r="AQ45" s="487"/>
      <c r="AR45" s="487"/>
      <c r="AS45" s="487"/>
      <c r="AT45" s="487"/>
      <c r="AU45" s="487" t="str">
        <f t="shared" si="13"/>
        <v/>
      </c>
      <c r="AV45" s="487"/>
      <c r="AW45" s="487"/>
      <c r="AX45" s="487"/>
      <c r="AY45" s="488"/>
      <c r="CQ45" s="10">
        <f t="shared" si="9"/>
        <v>0</v>
      </c>
      <c r="CT45" s="7"/>
      <c r="CU45" s="7"/>
      <c r="CV45" s="7"/>
      <c r="CW45" s="7"/>
      <c r="CX45" s="7"/>
      <c r="CY45" s="7"/>
      <c r="CZ45" s="7"/>
    </row>
    <row r="46" spans="2:130" ht="13.15" customHeight="1" x14ac:dyDescent="0.15">
      <c r="B46" s="10" t="str">
        <f>IF(AK46&gt;0,IF(NOT(ISERROR(VLOOKUP(C46,$C$7:$AO$26,35,FALSE))),IF(VLOOKUP(C46,$C$7:AO27,35,FALSE)="",COUNT($B$7:$B$26)+COUNT($B$29:B45)+1,""),COUNT($B$7:$B$26)+COUNT($B$29:B45)+1),"")</f>
        <v/>
      </c>
      <c r="C46" s="491" t="e">
        <f t="shared" si="11"/>
        <v>#N/A</v>
      </c>
      <c r="D46" s="492"/>
      <c r="E46" s="492"/>
      <c r="F46" s="492"/>
      <c r="G46" s="492"/>
      <c r="H46" s="492"/>
      <c r="I46" s="492"/>
      <c r="J46" s="492"/>
      <c r="K46" s="492"/>
      <c r="L46" s="492"/>
      <c r="M46" s="492"/>
      <c r="N46" s="492"/>
      <c r="O46" s="492"/>
      <c r="P46" s="492"/>
      <c r="Q46" s="492"/>
      <c r="R46" s="492"/>
      <c r="S46" s="492"/>
      <c r="T46" s="492"/>
      <c r="U46" s="492"/>
      <c r="V46" s="492"/>
      <c r="W46" s="492"/>
      <c r="X46" s="492"/>
      <c r="Y46" s="492"/>
      <c r="Z46" s="492"/>
      <c r="AA46" s="492"/>
      <c r="AB46" s="492"/>
      <c r="AC46" s="492"/>
      <c r="AD46" s="492"/>
      <c r="AE46" s="492"/>
      <c r="AF46" s="492"/>
      <c r="AG46" s="492"/>
      <c r="AH46" s="492"/>
      <c r="AI46" s="492"/>
      <c r="AJ46" s="492"/>
      <c r="AK46" s="503"/>
      <c r="AL46" s="503"/>
      <c r="AM46" s="503"/>
      <c r="AN46" s="503"/>
      <c r="AO46" s="503"/>
      <c r="AP46" s="487" t="e">
        <f t="shared" si="12"/>
        <v>#N/A</v>
      </c>
      <c r="AQ46" s="487"/>
      <c r="AR46" s="487"/>
      <c r="AS46" s="487"/>
      <c r="AT46" s="487"/>
      <c r="AU46" s="487" t="str">
        <f t="shared" si="13"/>
        <v/>
      </c>
      <c r="AV46" s="487"/>
      <c r="AW46" s="487"/>
      <c r="AX46" s="487"/>
      <c r="AY46" s="488"/>
      <c r="CQ46" s="10">
        <f t="shared" si="9"/>
        <v>0</v>
      </c>
      <c r="CT46" s="7"/>
      <c r="CU46" s="7"/>
      <c r="CV46" s="7"/>
      <c r="CW46" s="7"/>
      <c r="CX46" s="7"/>
      <c r="CY46" s="7"/>
      <c r="CZ46" s="7"/>
    </row>
    <row r="47" spans="2:130" ht="13.15" customHeight="1" x14ac:dyDescent="0.15">
      <c r="B47" s="10" t="str">
        <f>IF(AK47&gt;0,IF(NOT(ISERROR(VLOOKUP(C47,$C$7:$AO$26,35,FALSE))),IF(VLOOKUP(C47,$C$7:AO28,35,FALSE)="",COUNT($B$7:$B$26)+COUNT($B$29:B46)+1,""),COUNT($B$7:$B$26)+COUNT($B$29:B46)+1),"")</f>
        <v/>
      </c>
      <c r="C47" s="491" t="e">
        <f t="shared" si="11"/>
        <v>#N/A</v>
      </c>
      <c r="D47" s="492"/>
      <c r="E47" s="492"/>
      <c r="F47" s="492"/>
      <c r="G47" s="492"/>
      <c r="H47" s="492"/>
      <c r="I47" s="492"/>
      <c r="J47" s="492"/>
      <c r="K47" s="492"/>
      <c r="L47" s="492"/>
      <c r="M47" s="492"/>
      <c r="N47" s="492"/>
      <c r="O47" s="492"/>
      <c r="P47" s="492"/>
      <c r="Q47" s="492"/>
      <c r="R47" s="492"/>
      <c r="S47" s="492"/>
      <c r="T47" s="492"/>
      <c r="U47" s="492"/>
      <c r="V47" s="492"/>
      <c r="W47" s="492"/>
      <c r="X47" s="492"/>
      <c r="Y47" s="492"/>
      <c r="Z47" s="492"/>
      <c r="AA47" s="492"/>
      <c r="AB47" s="492"/>
      <c r="AC47" s="492"/>
      <c r="AD47" s="492"/>
      <c r="AE47" s="492"/>
      <c r="AF47" s="492"/>
      <c r="AG47" s="492"/>
      <c r="AH47" s="492"/>
      <c r="AI47" s="492"/>
      <c r="AJ47" s="492"/>
      <c r="AK47" s="503"/>
      <c r="AL47" s="503"/>
      <c r="AM47" s="503"/>
      <c r="AN47" s="503"/>
      <c r="AO47" s="503"/>
      <c r="AP47" s="487" t="e">
        <f t="shared" si="12"/>
        <v>#N/A</v>
      </c>
      <c r="AQ47" s="487"/>
      <c r="AR47" s="487"/>
      <c r="AS47" s="487"/>
      <c r="AT47" s="487"/>
      <c r="AU47" s="487" t="str">
        <f t="shared" si="13"/>
        <v/>
      </c>
      <c r="AV47" s="487"/>
      <c r="AW47" s="487"/>
      <c r="AX47" s="487"/>
      <c r="AY47" s="488"/>
      <c r="CQ47" s="10">
        <f t="shared" si="9"/>
        <v>0</v>
      </c>
      <c r="CT47" s="7"/>
      <c r="CU47" s="7"/>
      <c r="CV47" s="7"/>
      <c r="CW47" s="7"/>
      <c r="CX47" s="7"/>
      <c r="CY47" s="7"/>
      <c r="CZ47" s="7"/>
    </row>
    <row r="48" spans="2:130" ht="13.15" customHeight="1" thickBot="1" x14ac:dyDescent="0.2">
      <c r="B48" s="10" t="str">
        <f>IF(AK48&gt;0,IF(NOT(ISERROR(VLOOKUP(C48,$C$7:$AO$26,35,FALSE))),IF(VLOOKUP(C48,$C$7:AO29,35,FALSE)="",COUNT($B$7:$B$26)+COUNT($B$29:B47)+1,""),COUNT($B$7:$B$26)+COUNT($B$29:B47)+1),"")</f>
        <v/>
      </c>
      <c r="C48" s="505" t="e">
        <f t="shared" si="11"/>
        <v>#N/A</v>
      </c>
      <c r="D48" s="506"/>
      <c r="E48" s="506"/>
      <c r="F48" s="506"/>
      <c r="G48" s="506"/>
      <c r="H48" s="506"/>
      <c r="I48" s="506"/>
      <c r="J48" s="506"/>
      <c r="K48" s="506"/>
      <c r="L48" s="506"/>
      <c r="M48" s="506"/>
      <c r="N48" s="506"/>
      <c r="O48" s="506"/>
      <c r="P48" s="506"/>
      <c r="Q48" s="506"/>
      <c r="R48" s="506"/>
      <c r="S48" s="506"/>
      <c r="T48" s="506"/>
      <c r="U48" s="506"/>
      <c r="V48" s="506"/>
      <c r="W48" s="506"/>
      <c r="X48" s="506"/>
      <c r="Y48" s="506"/>
      <c r="Z48" s="506"/>
      <c r="AA48" s="506"/>
      <c r="AB48" s="506"/>
      <c r="AC48" s="506"/>
      <c r="AD48" s="506"/>
      <c r="AE48" s="506"/>
      <c r="AF48" s="506"/>
      <c r="AG48" s="506"/>
      <c r="AH48" s="506"/>
      <c r="AI48" s="506"/>
      <c r="AJ48" s="506"/>
      <c r="AK48" s="478"/>
      <c r="AL48" s="478"/>
      <c r="AM48" s="478"/>
      <c r="AN48" s="478"/>
      <c r="AO48" s="478"/>
      <c r="AP48" s="490" t="e">
        <f t="shared" si="12"/>
        <v>#N/A</v>
      </c>
      <c r="AQ48" s="490"/>
      <c r="AR48" s="490"/>
      <c r="AS48" s="490"/>
      <c r="AT48" s="490"/>
      <c r="AU48" s="490" t="str">
        <f t="shared" si="13"/>
        <v/>
      </c>
      <c r="AV48" s="490"/>
      <c r="AW48" s="490"/>
      <c r="AX48" s="490"/>
      <c r="AY48" s="504"/>
      <c r="CQ48" s="10">
        <f t="shared" si="9"/>
        <v>0</v>
      </c>
      <c r="CT48" s="7"/>
      <c r="CU48" s="7"/>
      <c r="CV48" s="7"/>
      <c r="CW48" s="7"/>
      <c r="CX48" s="7"/>
      <c r="CY48" s="7"/>
      <c r="CZ48" s="7"/>
    </row>
    <row r="49" spans="98:104" ht="13.15" customHeight="1" x14ac:dyDescent="0.15">
      <c r="CT49" s="7"/>
      <c r="CU49" s="7"/>
      <c r="CV49" s="7"/>
      <c r="CW49" s="7"/>
      <c r="CX49" s="7"/>
      <c r="CY49" s="7"/>
      <c r="CZ49" s="7"/>
    </row>
    <row r="50" spans="98:104" ht="13.15" customHeight="1" x14ac:dyDescent="0.15">
      <c r="CT50" s="7"/>
      <c r="CU50" s="7"/>
      <c r="CV50" s="7"/>
      <c r="CW50" s="7"/>
      <c r="CX50" s="7"/>
      <c r="CY50" s="7"/>
      <c r="CZ50" s="7"/>
    </row>
    <row r="51" spans="98:104" ht="13.15" customHeight="1" x14ac:dyDescent="0.15">
      <c r="CT51" s="7"/>
      <c r="CU51" s="7"/>
      <c r="CV51" s="7"/>
      <c r="CW51" s="7"/>
      <c r="CX51" s="7"/>
      <c r="CY51" s="7"/>
      <c r="CZ51" s="7"/>
    </row>
    <row r="52" spans="98:104" ht="13.15" customHeight="1" x14ac:dyDescent="0.15">
      <c r="CT52" s="7"/>
      <c r="CU52" s="7"/>
      <c r="CV52" s="7"/>
      <c r="CW52" s="7"/>
      <c r="CX52" s="7"/>
      <c r="CY52" s="7"/>
      <c r="CZ52" s="7"/>
    </row>
    <row r="53" spans="98:104" ht="13.15" customHeight="1" x14ac:dyDescent="0.15">
      <c r="CT53" s="7"/>
      <c r="CU53" s="7"/>
      <c r="CV53" s="7"/>
      <c r="CW53" s="7"/>
      <c r="CX53" s="7"/>
      <c r="CY53" s="7"/>
      <c r="CZ53" s="7"/>
    </row>
    <row r="54" spans="98:104" ht="13.15" customHeight="1" x14ac:dyDescent="0.15">
      <c r="CT54" s="7"/>
      <c r="CU54" s="7"/>
      <c r="CV54" s="7"/>
      <c r="CW54" s="7"/>
      <c r="CX54" s="7"/>
      <c r="CY54" s="7"/>
      <c r="CZ54" s="7"/>
    </row>
    <row r="55" spans="98:104" ht="13.15" customHeight="1" x14ac:dyDescent="0.15">
      <c r="CT55" s="7"/>
      <c r="CU55" s="7"/>
      <c r="CV55" s="7"/>
      <c r="CW55" s="7"/>
      <c r="CX55" s="7"/>
      <c r="CY55" s="7"/>
      <c r="CZ55" s="7"/>
    </row>
    <row r="56" spans="98:104" ht="13.15" customHeight="1" x14ac:dyDescent="0.15">
      <c r="CT56" s="7"/>
      <c r="CU56" s="7"/>
      <c r="CV56" s="7"/>
      <c r="CW56" s="7"/>
      <c r="CX56" s="7"/>
      <c r="CY56" s="7"/>
      <c r="CZ56" s="7"/>
    </row>
    <row r="57" spans="98:104" ht="13.15" customHeight="1" x14ac:dyDescent="0.15">
      <c r="CT57" s="7"/>
      <c r="CU57" s="7"/>
      <c r="CV57" s="7"/>
      <c r="CW57" s="7"/>
      <c r="CX57" s="7"/>
      <c r="CY57" s="7"/>
      <c r="CZ57" s="7"/>
    </row>
    <row r="58" spans="98:104" ht="13.15" customHeight="1" x14ac:dyDescent="0.15">
      <c r="CT58" s="7"/>
      <c r="CU58" s="7"/>
      <c r="CV58" s="7"/>
      <c r="CW58" s="7"/>
      <c r="CX58" s="7"/>
      <c r="CY58" s="7"/>
      <c r="CZ58" s="7"/>
    </row>
    <row r="59" spans="98:104" ht="13.15" customHeight="1" x14ac:dyDescent="0.15">
      <c r="CT59" s="7"/>
      <c r="CU59" s="7"/>
      <c r="CV59" s="7"/>
      <c r="CW59" s="7"/>
      <c r="CX59" s="7"/>
      <c r="CY59" s="7"/>
      <c r="CZ59" s="7"/>
    </row>
    <row r="60" spans="98:104" ht="13.15" customHeight="1" x14ac:dyDescent="0.15">
      <c r="CT60" s="7"/>
      <c r="CU60" s="7"/>
      <c r="CV60" s="7"/>
      <c r="CW60" s="7"/>
      <c r="CX60" s="7"/>
      <c r="CY60" s="7"/>
      <c r="CZ60" s="7"/>
    </row>
    <row r="61" spans="98:104" ht="13.15" customHeight="1" x14ac:dyDescent="0.15">
      <c r="CT61" s="7"/>
      <c r="CU61" s="7"/>
      <c r="CV61" s="7"/>
      <c r="CW61" s="7"/>
      <c r="CX61" s="7"/>
      <c r="CY61" s="7"/>
      <c r="CZ61" s="7"/>
    </row>
    <row r="62" spans="98:104" ht="13.15" customHeight="1" x14ac:dyDescent="0.15">
      <c r="CT62" s="7"/>
      <c r="CU62" s="7"/>
      <c r="CV62" s="7"/>
      <c r="CW62" s="7"/>
      <c r="CX62" s="7"/>
      <c r="CY62" s="7"/>
      <c r="CZ62" s="7"/>
    </row>
    <row r="63" spans="98:104" ht="13.15" customHeight="1" x14ac:dyDescent="0.15">
      <c r="CT63" s="7"/>
      <c r="CU63" s="7"/>
      <c r="CV63" s="7"/>
      <c r="CW63" s="7"/>
      <c r="CX63" s="7"/>
      <c r="CY63" s="7"/>
      <c r="CZ63" s="7"/>
    </row>
    <row r="64" spans="98:104" ht="13.15" customHeight="1" x14ac:dyDescent="0.15">
      <c r="CT64" s="7"/>
      <c r="CU64" s="7"/>
      <c r="CV64" s="7"/>
      <c r="CW64" s="7"/>
      <c r="CX64" s="7"/>
      <c r="CY64" s="7"/>
      <c r="CZ64" s="7"/>
    </row>
    <row r="65" spans="98:104" ht="13.15" customHeight="1" x14ac:dyDescent="0.15">
      <c r="CT65" s="7"/>
      <c r="CU65" s="7"/>
      <c r="CV65" s="7"/>
      <c r="CW65" s="7"/>
      <c r="CX65" s="7"/>
      <c r="CY65" s="7"/>
      <c r="CZ65" s="7"/>
    </row>
    <row r="66" spans="98:104" ht="13.15" customHeight="1" x14ac:dyDescent="0.15">
      <c r="CT66" s="7"/>
      <c r="CU66" s="7"/>
      <c r="CV66" s="7"/>
      <c r="CW66" s="7"/>
      <c r="CX66" s="7"/>
      <c r="CY66" s="7"/>
      <c r="CZ66" s="7"/>
    </row>
    <row r="67" spans="98:104" ht="13.15" customHeight="1" x14ac:dyDescent="0.15">
      <c r="CT67" s="7"/>
      <c r="CU67" s="7"/>
      <c r="CV67" s="7"/>
      <c r="CW67" s="7"/>
      <c r="CX67" s="7"/>
      <c r="CY67" s="7"/>
      <c r="CZ67" s="7"/>
    </row>
    <row r="68" spans="98:104" ht="13.15" customHeight="1" x14ac:dyDescent="0.15">
      <c r="CT68" s="7"/>
      <c r="CU68" s="7"/>
      <c r="CV68" s="7"/>
      <c r="CW68" s="7"/>
      <c r="CX68" s="7"/>
      <c r="CY68" s="7"/>
      <c r="CZ68" s="7"/>
    </row>
    <row r="69" spans="98:104" ht="13.15" customHeight="1" x14ac:dyDescent="0.15">
      <c r="CT69" s="7"/>
      <c r="CU69" s="7"/>
      <c r="CV69" s="7"/>
      <c r="CW69" s="7"/>
      <c r="CX69" s="7"/>
      <c r="CY69" s="7"/>
      <c r="CZ69" s="7"/>
    </row>
    <row r="70" spans="98:104" ht="13.15" customHeight="1" x14ac:dyDescent="0.15">
      <c r="CT70" s="7"/>
      <c r="CU70" s="7"/>
      <c r="CV70" s="7"/>
      <c r="CW70" s="7"/>
      <c r="CX70" s="7"/>
      <c r="CY70" s="7"/>
      <c r="CZ70" s="7"/>
    </row>
    <row r="71" spans="98:104" ht="13.15" customHeight="1" x14ac:dyDescent="0.15">
      <c r="CT71" s="7"/>
      <c r="CU71" s="7"/>
      <c r="CV71" s="7"/>
      <c r="CW71" s="7"/>
      <c r="CX71" s="7"/>
      <c r="CY71" s="7"/>
      <c r="CZ71" s="7"/>
    </row>
    <row r="72" spans="98:104" ht="13.15" customHeight="1" x14ac:dyDescent="0.15">
      <c r="CT72" s="7"/>
      <c r="CU72" s="7"/>
      <c r="CV72" s="7"/>
      <c r="CW72" s="7"/>
      <c r="CX72" s="7"/>
      <c r="CY72" s="7"/>
      <c r="CZ72" s="7"/>
    </row>
    <row r="73" spans="98:104" ht="13.15" customHeight="1" x14ac:dyDescent="0.15">
      <c r="CT73" s="7"/>
      <c r="CU73" s="7"/>
      <c r="CV73" s="7"/>
      <c r="CW73" s="7"/>
      <c r="CX73" s="7"/>
      <c r="CY73" s="7"/>
      <c r="CZ73" s="7"/>
    </row>
    <row r="74" spans="98:104" ht="13.15" customHeight="1" x14ac:dyDescent="0.15">
      <c r="CT74" s="7"/>
      <c r="CU74" s="7"/>
      <c r="CV74" s="7"/>
      <c r="CW74" s="7"/>
      <c r="CX74" s="7"/>
      <c r="CY74" s="7"/>
      <c r="CZ74" s="7"/>
    </row>
    <row r="75" spans="98:104" ht="13.15" customHeight="1" x14ac:dyDescent="0.15">
      <c r="CT75" s="7"/>
      <c r="CU75" s="7"/>
      <c r="CV75" s="7"/>
      <c r="CW75" s="7"/>
      <c r="CX75" s="7"/>
      <c r="CY75" s="7"/>
      <c r="CZ75" s="7"/>
    </row>
    <row r="76" spans="98:104" ht="13.15" customHeight="1" x14ac:dyDescent="0.15">
      <c r="CT76" s="7"/>
      <c r="CU76" s="7"/>
      <c r="CV76" s="7"/>
      <c r="CW76" s="7"/>
      <c r="CX76" s="7"/>
      <c r="CY76" s="7"/>
      <c r="CZ76" s="7"/>
    </row>
    <row r="77" spans="98:104" ht="13.15" customHeight="1" x14ac:dyDescent="0.15">
      <c r="CT77" s="7"/>
      <c r="CU77" s="7"/>
      <c r="CV77" s="7"/>
      <c r="CW77" s="7"/>
      <c r="CX77" s="7"/>
      <c r="CY77" s="7"/>
      <c r="CZ77" s="7"/>
    </row>
    <row r="78" spans="98:104" ht="13.15" customHeight="1" x14ac:dyDescent="0.15">
      <c r="CT78" s="7"/>
      <c r="CU78" s="7"/>
      <c r="CV78" s="7"/>
      <c r="CW78" s="7"/>
      <c r="CX78" s="7"/>
      <c r="CY78" s="7"/>
      <c r="CZ78" s="7"/>
    </row>
    <row r="79" spans="98:104" ht="13.15" customHeight="1" x14ac:dyDescent="0.15">
      <c r="CT79" s="7"/>
      <c r="CU79" s="7"/>
      <c r="CV79" s="7"/>
      <c r="CW79" s="7"/>
      <c r="CX79" s="7"/>
      <c r="CY79" s="7"/>
      <c r="CZ79" s="7"/>
    </row>
    <row r="80" spans="98:104" ht="13.15" customHeight="1" x14ac:dyDescent="0.15">
      <c r="CT80" s="7"/>
      <c r="CU80" s="7"/>
      <c r="CV80" s="7"/>
      <c r="CW80" s="7"/>
      <c r="CX80" s="7"/>
      <c r="CY80" s="7"/>
      <c r="CZ80" s="7"/>
    </row>
    <row r="81" spans="98:104" ht="13.15" customHeight="1" x14ac:dyDescent="0.15">
      <c r="CT81" s="7"/>
      <c r="CU81" s="7"/>
      <c r="CV81" s="7"/>
      <c r="CW81" s="7"/>
      <c r="CX81" s="7"/>
      <c r="CY81" s="7"/>
      <c r="CZ81" s="7"/>
    </row>
    <row r="82" spans="98:104" ht="13.15" customHeight="1" x14ac:dyDescent="0.15">
      <c r="CT82" s="7"/>
      <c r="CU82" s="7"/>
      <c r="CV82" s="7"/>
      <c r="CW82" s="7"/>
      <c r="CX82" s="7"/>
      <c r="CY82" s="7"/>
      <c r="CZ82" s="7"/>
    </row>
    <row r="83" spans="98:104" ht="13.15" customHeight="1" x14ac:dyDescent="0.15">
      <c r="CT83" s="7"/>
      <c r="CU83" s="7"/>
      <c r="CV83" s="7"/>
      <c r="CW83" s="7"/>
      <c r="CX83" s="7"/>
      <c r="CY83" s="7"/>
      <c r="CZ83" s="7"/>
    </row>
    <row r="84" spans="98:104" ht="13.15" customHeight="1" x14ac:dyDescent="0.15">
      <c r="CT84" s="7"/>
      <c r="CU84" s="7"/>
      <c r="CV84" s="7"/>
      <c r="CW84" s="7"/>
      <c r="CX84" s="7"/>
      <c r="CY84" s="7"/>
      <c r="CZ84" s="7"/>
    </row>
    <row r="85" spans="98:104" ht="13.15" customHeight="1" x14ac:dyDescent="0.15">
      <c r="CT85" s="7"/>
      <c r="CU85" s="7"/>
      <c r="CV85" s="7"/>
      <c r="CW85" s="7"/>
      <c r="CX85" s="7"/>
      <c r="CY85" s="7"/>
      <c r="CZ85" s="7"/>
    </row>
    <row r="86" spans="98:104" ht="13.15" customHeight="1" x14ac:dyDescent="0.15">
      <c r="CT86" s="7"/>
      <c r="CU86" s="7"/>
      <c r="CV86" s="7"/>
      <c r="CW86" s="7"/>
      <c r="CX86" s="7"/>
      <c r="CY86" s="7"/>
      <c r="CZ86" s="7"/>
    </row>
    <row r="87" spans="98:104" ht="13.15" customHeight="1" x14ac:dyDescent="0.15">
      <c r="CT87" s="7"/>
      <c r="CU87" s="7"/>
      <c r="CV87" s="7"/>
      <c r="CW87" s="7"/>
      <c r="CX87" s="7"/>
      <c r="CY87" s="7"/>
      <c r="CZ87" s="7"/>
    </row>
    <row r="88" spans="98:104" ht="13.15" customHeight="1" x14ac:dyDescent="0.15">
      <c r="CT88" s="7"/>
      <c r="CU88" s="7"/>
      <c r="CV88" s="7"/>
      <c r="CW88" s="7"/>
      <c r="CX88" s="7"/>
      <c r="CY88" s="7"/>
      <c r="CZ88" s="7"/>
    </row>
    <row r="89" spans="98:104" ht="13.15" customHeight="1" x14ac:dyDescent="0.15">
      <c r="CT89" s="7"/>
      <c r="CU89" s="7"/>
      <c r="CV89" s="7"/>
      <c r="CW89" s="7"/>
      <c r="CX89" s="7"/>
      <c r="CY89" s="7"/>
      <c r="CZ89" s="7"/>
    </row>
    <row r="90" spans="98:104" ht="13.15" customHeight="1" x14ac:dyDescent="0.15">
      <c r="CT90" s="7"/>
      <c r="CU90" s="7"/>
      <c r="CV90" s="7"/>
      <c r="CW90" s="7"/>
      <c r="CX90" s="7"/>
      <c r="CY90" s="7"/>
      <c r="CZ90" s="7"/>
    </row>
    <row r="91" spans="98:104" ht="13.15" customHeight="1" x14ac:dyDescent="0.15">
      <c r="CT91" s="7"/>
      <c r="CU91" s="7"/>
      <c r="CV91" s="7"/>
      <c r="CW91" s="7"/>
      <c r="CX91" s="7"/>
      <c r="CY91" s="7"/>
      <c r="CZ91" s="7"/>
    </row>
    <row r="92" spans="98:104" ht="13.15" customHeight="1" x14ac:dyDescent="0.15">
      <c r="CT92" s="7"/>
      <c r="CU92" s="7"/>
      <c r="CV92" s="7"/>
      <c r="CW92" s="7"/>
      <c r="CX92" s="7"/>
      <c r="CY92" s="7"/>
      <c r="CZ92" s="7"/>
    </row>
    <row r="93" spans="98:104" ht="13.15" customHeight="1" x14ac:dyDescent="0.15">
      <c r="CT93" s="7"/>
      <c r="CU93" s="7"/>
      <c r="CV93" s="7"/>
      <c r="CW93" s="7"/>
      <c r="CX93" s="7"/>
      <c r="CY93" s="7"/>
      <c r="CZ93" s="7"/>
    </row>
    <row r="94" spans="98:104" ht="13.15" customHeight="1" x14ac:dyDescent="0.15">
      <c r="CT94" s="7"/>
      <c r="CU94" s="7"/>
      <c r="CV94" s="7"/>
      <c r="CW94" s="7"/>
      <c r="CX94" s="7"/>
      <c r="CY94" s="7"/>
      <c r="CZ94" s="7"/>
    </row>
    <row r="95" spans="98:104" ht="13.15" customHeight="1" x14ac:dyDescent="0.15">
      <c r="CT95" s="7"/>
      <c r="CU95" s="7"/>
      <c r="CV95" s="7"/>
      <c r="CW95" s="7"/>
      <c r="CX95" s="7"/>
      <c r="CY95" s="7"/>
      <c r="CZ95" s="7"/>
    </row>
    <row r="96" spans="98:104" ht="13.15" customHeight="1" x14ac:dyDescent="0.15">
      <c r="CT96" s="7"/>
      <c r="CU96" s="7"/>
      <c r="CV96" s="7"/>
      <c r="CW96" s="7"/>
      <c r="CX96" s="7"/>
      <c r="CY96" s="7"/>
      <c r="CZ96" s="7"/>
    </row>
    <row r="97" spans="98:104" ht="13.15" customHeight="1" x14ac:dyDescent="0.15">
      <c r="CT97" s="7"/>
      <c r="CU97" s="7"/>
      <c r="CV97" s="7"/>
      <c r="CW97" s="7"/>
      <c r="CX97" s="7"/>
      <c r="CY97" s="7"/>
      <c r="CZ97" s="7"/>
    </row>
    <row r="98" spans="98:104" ht="13.15" customHeight="1" x14ac:dyDescent="0.15">
      <c r="CT98" s="7"/>
      <c r="CU98" s="7"/>
      <c r="CV98" s="7"/>
      <c r="CW98" s="7"/>
      <c r="CX98" s="7"/>
      <c r="CY98" s="7"/>
      <c r="CZ98" s="7"/>
    </row>
    <row r="99" spans="98:104" ht="13.15" customHeight="1" x14ac:dyDescent="0.15">
      <c r="CT99" s="7"/>
      <c r="CU99" s="7"/>
      <c r="CV99" s="7"/>
      <c r="CW99" s="7"/>
      <c r="CX99" s="7"/>
      <c r="CY99" s="7"/>
      <c r="CZ99" s="7"/>
    </row>
    <row r="100" spans="98:104" ht="13.15" customHeight="1" x14ac:dyDescent="0.15">
      <c r="CT100" s="7"/>
      <c r="CU100" s="7"/>
      <c r="CV100" s="7"/>
      <c r="CW100" s="7"/>
      <c r="CX100" s="7"/>
      <c r="CY100" s="7"/>
      <c r="CZ100" s="7"/>
    </row>
    <row r="101" spans="98:104" ht="13.15" customHeight="1" x14ac:dyDescent="0.15">
      <c r="CT101" s="7"/>
      <c r="CU101" s="7"/>
      <c r="CV101" s="7"/>
      <c r="CW101" s="7"/>
      <c r="CX101" s="7"/>
      <c r="CY101" s="7"/>
      <c r="CZ101" s="7"/>
    </row>
    <row r="102" spans="98:104" ht="13.15" customHeight="1" x14ac:dyDescent="0.15">
      <c r="CT102" s="7"/>
      <c r="CU102" s="7"/>
      <c r="CV102" s="7"/>
      <c r="CW102" s="7"/>
      <c r="CX102" s="7"/>
      <c r="CY102" s="7"/>
      <c r="CZ102" s="7"/>
    </row>
    <row r="103" spans="98:104" ht="13.15" customHeight="1" x14ac:dyDescent="0.15">
      <c r="CT103" s="7"/>
      <c r="CU103" s="7"/>
      <c r="CV103" s="7"/>
      <c r="CW103" s="7"/>
      <c r="CX103" s="7"/>
      <c r="CY103" s="7"/>
      <c r="CZ103" s="7"/>
    </row>
    <row r="104" spans="98:104" ht="13.15" customHeight="1" x14ac:dyDescent="0.15">
      <c r="CT104" s="7"/>
      <c r="CU104" s="7"/>
      <c r="CV104" s="7"/>
      <c r="CW104" s="7"/>
      <c r="CX104" s="7"/>
      <c r="CY104" s="7"/>
      <c r="CZ104" s="7"/>
    </row>
    <row r="105" spans="98:104" ht="13.15" customHeight="1" x14ac:dyDescent="0.15">
      <c r="CT105" s="7"/>
      <c r="CU105" s="7"/>
      <c r="CV105" s="7"/>
      <c r="CW105" s="7"/>
      <c r="CX105" s="7"/>
      <c r="CY105" s="7"/>
      <c r="CZ105" s="7"/>
    </row>
    <row r="106" spans="98:104" ht="13.15" customHeight="1" x14ac:dyDescent="0.15">
      <c r="CT106" s="7"/>
      <c r="CU106" s="7"/>
      <c r="CV106" s="7"/>
      <c r="CW106" s="7"/>
      <c r="CX106" s="7"/>
      <c r="CY106" s="7"/>
      <c r="CZ106" s="7"/>
    </row>
    <row r="107" spans="98:104" ht="13.15" customHeight="1" x14ac:dyDescent="0.15">
      <c r="CT107" s="7"/>
      <c r="CU107" s="7"/>
      <c r="CV107" s="7"/>
      <c r="CW107" s="7"/>
      <c r="CX107" s="7"/>
      <c r="CY107" s="7"/>
      <c r="CZ107" s="7"/>
    </row>
    <row r="108" spans="98:104" ht="13.15" customHeight="1" x14ac:dyDescent="0.15">
      <c r="CT108" s="7"/>
      <c r="CU108" s="7"/>
      <c r="CV108" s="7"/>
      <c r="CW108" s="7"/>
      <c r="CX108" s="7"/>
      <c r="CY108" s="7"/>
      <c r="CZ108" s="7"/>
    </row>
    <row r="109" spans="98:104" ht="13.15" customHeight="1" x14ac:dyDescent="0.15">
      <c r="CT109" s="7"/>
      <c r="CU109" s="7"/>
      <c r="CV109" s="7"/>
      <c r="CW109" s="7"/>
      <c r="CX109" s="7"/>
      <c r="CY109" s="7"/>
      <c r="CZ109" s="7"/>
    </row>
    <row r="110" spans="98:104" ht="13.15" customHeight="1" x14ac:dyDescent="0.15">
      <c r="CT110" s="7"/>
      <c r="CU110" s="7"/>
      <c r="CV110" s="7"/>
      <c r="CW110" s="7"/>
      <c r="CX110" s="7"/>
      <c r="CY110" s="7"/>
      <c r="CZ110" s="7"/>
    </row>
    <row r="111" spans="98:104" ht="13.15" customHeight="1" x14ac:dyDescent="0.15">
      <c r="CT111" s="7"/>
      <c r="CU111" s="7"/>
      <c r="CV111" s="7"/>
      <c r="CW111" s="7"/>
      <c r="CX111" s="7"/>
      <c r="CY111" s="7"/>
      <c r="CZ111" s="7"/>
    </row>
    <row r="112" spans="98:104" ht="13.15" customHeight="1" x14ac:dyDescent="0.15">
      <c r="CT112" s="7"/>
      <c r="CU112" s="7"/>
      <c r="CV112" s="7"/>
      <c r="CW112" s="7"/>
      <c r="CX112" s="7"/>
      <c r="CY112" s="7"/>
      <c r="CZ112" s="7"/>
    </row>
    <row r="113" spans="98:104" ht="13.15" customHeight="1" x14ac:dyDescent="0.15">
      <c r="CT113" s="7"/>
      <c r="CU113" s="7"/>
      <c r="CV113" s="7"/>
      <c r="CW113" s="7"/>
      <c r="CX113" s="7"/>
      <c r="CY113" s="7"/>
      <c r="CZ113" s="7"/>
    </row>
    <row r="114" spans="98:104" ht="13.15" customHeight="1" x14ac:dyDescent="0.15">
      <c r="CT114" s="7"/>
      <c r="CU114" s="7"/>
      <c r="CV114" s="7"/>
      <c r="CW114" s="7"/>
      <c r="CX114" s="7"/>
      <c r="CY114" s="7"/>
      <c r="CZ114" s="7"/>
    </row>
    <row r="115" spans="98:104" ht="13.15" customHeight="1" x14ac:dyDescent="0.15">
      <c r="CT115" s="7"/>
      <c r="CU115" s="7"/>
      <c r="CV115" s="7"/>
      <c r="CW115" s="7"/>
      <c r="CX115" s="7"/>
      <c r="CY115" s="7"/>
      <c r="CZ115" s="7"/>
    </row>
    <row r="116" spans="98:104" ht="13.15" customHeight="1" x14ac:dyDescent="0.15">
      <c r="CT116" s="7"/>
      <c r="CU116" s="7"/>
      <c r="CV116" s="7"/>
      <c r="CW116" s="7"/>
      <c r="CX116" s="7"/>
      <c r="CY116" s="7"/>
      <c r="CZ116" s="7"/>
    </row>
    <row r="117" spans="98:104" ht="13.15" customHeight="1" x14ac:dyDescent="0.15">
      <c r="CT117" s="7"/>
      <c r="CU117" s="7"/>
      <c r="CV117" s="7"/>
      <c r="CW117" s="7"/>
      <c r="CX117" s="7"/>
      <c r="CY117" s="7"/>
      <c r="CZ117" s="7"/>
    </row>
    <row r="118" spans="98:104" ht="13.15" customHeight="1" x14ac:dyDescent="0.15">
      <c r="CT118" s="7"/>
      <c r="CU118" s="7"/>
      <c r="CV118" s="7"/>
      <c r="CW118" s="7"/>
      <c r="CX118" s="7"/>
      <c r="CY118" s="7"/>
      <c r="CZ118" s="7"/>
    </row>
    <row r="119" spans="98:104" ht="13.15" customHeight="1" x14ac:dyDescent="0.15">
      <c r="CT119" s="7"/>
      <c r="CU119" s="7"/>
      <c r="CV119" s="7"/>
      <c r="CW119" s="7"/>
      <c r="CX119" s="7"/>
      <c r="CY119" s="7"/>
      <c r="CZ119" s="7"/>
    </row>
    <row r="120" spans="98:104" ht="13.15" customHeight="1" x14ac:dyDescent="0.15">
      <c r="CT120" s="7"/>
      <c r="CU120" s="7"/>
      <c r="CV120" s="7"/>
      <c r="CW120" s="7"/>
      <c r="CX120" s="7"/>
      <c r="CY120" s="7"/>
      <c r="CZ120" s="7"/>
    </row>
    <row r="121" spans="98:104" ht="13.15" customHeight="1" x14ac:dyDescent="0.15">
      <c r="CT121" s="7"/>
      <c r="CU121" s="7"/>
      <c r="CV121" s="7"/>
      <c r="CW121" s="7"/>
      <c r="CX121" s="7"/>
      <c r="CY121" s="7"/>
      <c r="CZ121" s="7"/>
    </row>
    <row r="122" spans="98:104" ht="13.15" customHeight="1" x14ac:dyDescent="0.15">
      <c r="CT122" s="7"/>
      <c r="CU122" s="7"/>
      <c r="CV122" s="7"/>
      <c r="CW122" s="7"/>
      <c r="CX122" s="7"/>
      <c r="CY122" s="7"/>
      <c r="CZ122" s="7"/>
    </row>
    <row r="123" spans="98:104" ht="13.15" customHeight="1" x14ac:dyDescent="0.15">
      <c r="CT123" s="7"/>
      <c r="CU123" s="7"/>
      <c r="CV123" s="7"/>
      <c r="CW123" s="7"/>
      <c r="CX123" s="7"/>
      <c r="CY123" s="7"/>
      <c r="CZ123" s="7"/>
    </row>
    <row r="124" spans="98:104" ht="13.15" customHeight="1" x14ac:dyDescent="0.15">
      <c r="CT124" s="7"/>
      <c r="CU124" s="7"/>
      <c r="CV124" s="7"/>
      <c r="CW124" s="7"/>
      <c r="CX124" s="7"/>
      <c r="CY124" s="7"/>
      <c r="CZ124" s="7"/>
    </row>
    <row r="125" spans="98:104" ht="13.15" customHeight="1" x14ac:dyDescent="0.15">
      <c r="CT125" s="7"/>
      <c r="CU125" s="7"/>
      <c r="CV125" s="7"/>
      <c r="CW125" s="7"/>
      <c r="CX125" s="7"/>
      <c r="CY125" s="7"/>
      <c r="CZ125" s="7"/>
    </row>
    <row r="126" spans="98:104" ht="13.15" customHeight="1" x14ac:dyDescent="0.15">
      <c r="CT126" s="7"/>
      <c r="CU126" s="7"/>
      <c r="CV126" s="7"/>
      <c r="CW126" s="7"/>
      <c r="CX126" s="7"/>
      <c r="CY126" s="7"/>
      <c r="CZ126" s="7"/>
    </row>
    <row r="127" spans="98:104" ht="13.15" customHeight="1" x14ac:dyDescent="0.15">
      <c r="CT127" s="7"/>
      <c r="CU127" s="7"/>
      <c r="CV127" s="7"/>
      <c r="CW127" s="7"/>
      <c r="CX127" s="7"/>
      <c r="CY127" s="7"/>
      <c r="CZ127" s="7"/>
    </row>
    <row r="128" spans="98:104" ht="13.15" customHeight="1" x14ac:dyDescent="0.15">
      <c r="CT128" s="7"/>
      <c r="CU128" s="7"/>
      <c r="CV128" s="7"/>
      <c r="CW128" s="7"/>
      <c r="CX128" s="7"/>
      <c r="CY128" s="7"/>
      <c r="CZ128" s="7"/>
    </row>
    <row r="129" spans="98:104" ht="13.15" customHeight="1" x14ac:dyDescent="0.15">
      <c r="CT129" s="7"/>
      <c r="CU129" s="7"/>
      <c r="CV129" s="7"/>
      <c r="CW129" s="7"/>
      <c r="CX129" s="7"/>
      <c r="CY129" s="7"/>
      <c r="CZ129" s="7"/>
    </row>
    <row r="130" spans="98:104" ht="13.15" customHeight="1" x14ac:dyDescent="0.15">
      <c r="CT130" s="7"/>
      <c r="CU130" s="7"/>
      <c r="CV130" s="7"/>
      <c r="CW130" s="7"/>
      <c r="CX130" s="7"/>
      <c r="CY130" s="7"/>
      <c r="CZ130" s="7"/>
    </row>
    <row r="131" spans="98:104" x14ac:dyDescent="0.15">
      <c r="CT131" s="7"/>
      <c r="CU131" s="7"/>
      <c r="CV131" s="7"/>
      <c r="CW131" s="7"/>
      <c r="CX131" s="7"/>
      <c r="CY131" s="7"/>
      <c r="CZ131" s="7"/>
    </row>
    <row r="132" spans="98:104" x14ac:dyDescent="0.15">
      <c r="CT132" s="7"/>
      <c r="CU132" s="7"/>
      <c r="CV132" s="7"/>
      <c r="CW132" s="7"/>
      <c r="CX132" s="7"/>
      <c r="CY132" s="7"/>
      <c r="CZ132" s="7"/>
    </row>
    <row r="133" spans="98:104" x14ac:dyDescent="0.15">
      <c r="CT133" s="7"/>
      <c r="CU133" s="7"/>
      <c r="CV133" s="7"/>
      <c r="CW133" s="7"/>
      <c r="CX133" s="7"/>
      <c r="CY133" s="7"/>
      <c r="CZ133" s="7"/>
    </row>
    <row r="134" spans="98:104" x14ac:dyDescent="0.15">
      <c r="CT134" s="7"/>
      <c r="CU134" s="7"/>
      <c r="CV134" s="7"/>
      <c r="CW134" s="7"/>
      <c r="CX134" s="7"/>
      <c r="CY134" s="7"/>
      <c r="CZ134" s="7"/>
    </row>
    <row r="135" spans="98:104" x14ac:dyDescent="0.15">
      <c r="CT135" s="7"/>
      <c r="CU135" s="7"/>
      <c r="CV135" s="7"/>
      <c r="CW135" s="7"/>
      <c r="CX135" s="7"/>
      <c r="CY135" s="7"/>
      <c r="CZ135" s="7"/>
    </row>
    <row r="136" spans="98:104" x14ac:dyDescent="0.15">
      <c r="CT136" s="7"/>
      <c r="CU136" s="7"/>
      <c r="CV136" s="7"/>
      <c r="CW136" s="7"/>
      <c r="CX136" s="7"/>
      <c r="CY136" s="7"/>
      <c r="CZ136" s="7"/>
    </row>
    <row r="137" spans="98:104" x14ac:dyDescent="0.15">
      <c r="CT137" s="7"/>
      <c r="CU137" s="7"/>
      <c r="CV137" s="7"/>
      <c r="CW137" s="7"/>
      <c r="CX137" s="7"/>
      <c r="CY137" s="7"/>
      <c r="CZ137" s="7"/>
    </row>
    <row r="138" spans="98:104" x14ac:dyDescent="0.15">
      <c r="CT138" s="7"/>
      <c r="CU138" s="7"/>
      <c r="CV138" s="7"/>
      <c r="CW138" s="7"/>
      <c r="CX138" s="7"/>
      <c r="CY138" s="7"/>
      <c r="CZ138" s="7"/>
    </row>
    <row r="139" spans="98:104" x14ac:dyDescent="0.15">
      <c r="CT139" s="7"/>
      <c r="CU139" s="7"/>
      <c r="CV139" s="7"/>
      <c r="CW139" s="7"/>
      <c r="CX139" s="7"/>
      <c r="CY139" s="7"/>
      <c r="CZ139" s="7"/>
    </row>
    <row r="140" spans="98:104" x14ac:dyDescent="0.15">
      <c r="CT140" s="7"/>
      <c r="CU140" s="7"/>
      <c r="CV140" s="7"/>
      <c r="CW140" s="7"/>
      <c r="CX140" s="7"/>
      <c r="CY140" s="7"/>
      <c r="CZ140" s="7"/>
    </row>
    <row r="141" spans="98:104" x14ac:dyDescent="0.15">
      <c r="CT141" s="7"/>
      <c r="CU141" s="7"/>
      <c r="CV141" s="7"/>
      <c r="CW141" s="7"/>
      <c r="CX141" s="7"/>
      <c r="CY141" s="7"/>
      <c r="CZ141" s="7"/>
    </row>
    <row r="142" spans="98:104" x14ac:dyDescent="0.15">
      <c r="CT142" s="7"/>
      <c r="CU142" s="7"/>
      <c r="CV142" s="7"/>
      <c r="CW142" s="7"/>
      <c r="CX142" s="7"/>
      <c r="CY142" s="7"/>
      <c r="CZ142" s="7"/>
    </row>
    <row r="143" spans="98:104" x14ac:dyDescent="0.15">
      <c r="CT143" s="7"/>
      <c r="CU143" s="7"/>
      <c r="CV143" s="7"/>
      <c r="CW143" s="7"/>
      <c r="CX143" s="7"/>
      <c r="CY143" s="7"/>
      <c r="CZ143" s="7"/>
    </row>
    <row r="144" spans="98:104" x14ac:dyDescent="0.15">
      <c r="CT144" s="7"/>
      <c r="CU144" s="7"/>
      <c r="CV144" s="7"/>
      <c r="CW144" s="7"/>
      <c r="CX144" s="7"/>
      <c r="CY144" s="7"/>
      <c r="CZ144" s="7"/>
    </row>
    <row r="145" spans="98:104" x14ac:dyDescent="0.15">
      <c r="CT145" s="7"/>
      <c r="CU145" s="7"/>
      <c r="CV145" s="7"/>
      <c r="CW145" s="7"/>
      <c r="CX145" s="7"/>
      <c r="CY145" s="7"/>
      <c r="CZ145" s="7"/>
    </row>
    <row r="146" spans="98:104" x14ac:dyDescent="0.15">
      <c r="CT146" s="7"/>
      <c r="CU146" s="7"/>
      <c r="CV146" s="7"/>
      <c r="CW146" s="7"/>
      <c r="CX146" s="7"/>
      <c r="CY146" s="7"/>
      <c r="CZ146" s="7"/>
    </row>
    <row r="147" spans="98:104" x14ac:dyDescent="0.15">
      <c r="CT147" s="7"/>
      <c r="CU147" s="7"/>
      <c r="CV147" s="7"/>
      <c r="CW147" s="7"/>
      <c r="CX147" s="7"/>
      <c r="CY147" s="7"/>
      <c r="CZ147" s="7"/>
    </row>
    <row r="148" spans="98:104" x14ac:dyDescent="0.15">
      <c r="CT148" s="7"/>
      <c r="CU148" s="7"/>
      <c r="CV148" s="7"/>
      <c r="CW148" s="7"/>
      <c r="CX148" s="7"/>
      <c r="CY148" s="7"/>
      <c r="CZ148" s="7"/>
    </row>
    <row r="149" spans="98:104" x14ac:dyDescent="0.15">
      <c r="CT149" s="7"/>
      <c r="CU149" s="7"/>
      <c r="CV149" s="7"/>
      <c r="CW149" s="7"/>
      <c r="CX149" s="7"/>
      <c r="CY149" s="7"/>
      <c r="CZ149" s="7"/>
    </row>
    <row r="150" spans="98:104" x14ac:dyDescent="0.15">
      <c r="CT150" s="7"/>
      <c r="CU150" s="7"/>
      <c r="CV150" s="7"/>
      <c r="CW150" s="7"/>
      <c r="CX150" s="7"/>
      <c r="CY150" s="7"/>
      <c r="CZ150" s="7"/>
    </row>
    <row r="151" spans="98:104" x14ac:dyDescent="0.15">
      <c r="CT151" s="7"/>
      <c r="CU151" s="7"/>
      <c r="CV151" s="7"/>
      <c r="CW151" s="7"/>
      <c r="CX151" s="7"/>
      <c r="CY151" s="7"/>
      <c r="CZ151" s="7"/>
    </row>
    <row r="152" spans="98:104" x14ac:dyDescent="0.15">
      <c r="CT152" s="7"/>
      <c r="CU152" s="7"/>
      <c r="CV152" s="7"/>
      <c r="CW152" s="7"/>
      <c r="CX152" s="7"/>
      <c r="CY152" s="7"/>
      <c r="CZ152" s="7"/>
    </row>
    <row r="153" spans="98:104" x14ac:dyDescent="0.15">
      <c r="CT153" s="7"/>
      <c r="CU153" s="7"/>
      <c r="CV153" s="7"/>
      <c r="CW153" s="7"/>
      <c r="CX153" s="7"/>
      <c r="CY153" s="7"/>
      <c r="CZ153" s="7"/>
    </row>
    <row r="154" spans="98:104" x14ac:dyDescent="0.15">
      <c r="CT154" s="7"/>
      <c r="CU154" s="7"/>
      <c r="CV154" s="7"/>
      <c r="CW154" s="7"/>
      <c r="CX154" s="7"/>
      <c r="CY154" s="7"/>
      <c r="CZ154" s="7"/>
    </row>
    <row r="155" spans="98:104" x14ac:dyDescent="0.15">
      <c r="CT155" s="7"/>
      <c r="CU155" s="7"/>
      <c r="CV155" s="7"/>
      <c r="CW155" s="7"/>
      <c r="CX155" s="7"/>
      <c r="CY155" s="7"/>
      <c r="CZ155" s="7"/>
    </row>
    <row r="156" spans="98:104" x14ac:dyDescent="0.15">
      <c r="CT156" s="7"/>
      <c r="CU156" s="7"/>
      <c r="CV156" s="7"/>
      <c r="CW156" s="7"/>
      <c r="CX156" s="7"/>
      <c r="CY156" s="7"/>
      <c r="CZ156" s="7"/>
    </row>
    <row r="157" spans="98:104" x14ac:dyDescent="0.15">
      <c r="CT157" s="7"/>
      <c r="CU157" s="7"/>
      <c r="CV157" s="7"/>
      <c r="CW157" s="7"/>
      <c r="CX157" s="7"/>
      <c r="CY157" s="7"/>
      <c r="CZ157" s="7"/>
    </row>
    <row r="158" spans="98:104" x14ac:dyDescent="0.15">
      <c r="CT158" s="7"/>
      <c r="CU158" s="7"/>
      <c r="CV158" s="7"/>
      <c r="CW158" s="7"/>
      <c r="CX158" s="7"/>
      <c r="CY158" s="7"/>
      <c r="CZ158" s="7"/>
    </row>
    <row r="159" spans="98:104" x14ac:dyDescent="0.15">
      <c r="CT159" s="7"/>
      <c r="CU159" s="7"/>
      <c r="CV159" s="7"/>
      <c r="CW159" s="7"/>
      <c r="CX159" s="7"/>
      <c r="CY159" s="7"/>
      <c r="CZ159" s="7"/>
    </row>
    <row r="160" spans="98:104" x14ac:dyDescent="0.15">
      <c r="CT160" s="7"/>
      <c r="CU160" s="7"/>
      <c r="CV160" s="7"/>
      <c r="CW160" s="7"/>
      <c r="CX160" s="7"/>
      <c r="CY160" s="7"/>
      <c r="CZ160" s="7"/>
    </row>
    <row r="161" spans="98:104" x14ac:dyDescent="0.15">
      <c r="CT161" s="7"/>
      <c r="CU161" s="7"/>
      <c r="CV161" s="7"/>
      <c r="CW161" s="7"/>
      <c r="CX161" s="7"/>
      <c r="CY161" s="7"/>
      <c r="CZ161" s="7"/>
    </row>
    <row r="162" spans="98:104" x14ac:dyDescent="0.15">
      <c r="CT162" s="7"/>
      <c r="CU162" s="7"/>
      <c r="CV162" s="7"/>
      <c r="CW162" s="7"/>
      <c r="CX162" s="7"/>
      <c r="CY162" s="7"/>
      <c r="CZ162" s="7"/>
    </row>
    <row r="163" spans="98:104" x14ac:dyDescent="0.15">
      <c r="CT163" s="7"/>
      <c r="CU163" s="7"/>
      <c r="CV163" s="7"/>
      <c r="CW163" s="7"/>
      <c r="CX163" s="7"/>
      <c r="CY163" s="7"/>
      <c r="CZ163" s="7"/>
    </row>
    <row r="164" spans="98:104" x14ac:dyDescent="0.15">
      <c r="CT164" s="7"/>
      <c r="CU164" s="7"/>
      <c r="CV164" s="7"/>
      <c r="CW164" s="7"/>
      <c r="CX164" s="7"/>
      <c r="CY164" s="7"/>
      <c r="CZ164" s="7"/>
    </row>
    <row r="165" spans="98:104" x14ac:dyDescent="0.15">
      <c r="CT165" s="7"/>
      <c r="CU165" s="7"/>
      <c r="CV165" s="7"/>
      <c r="CW165" s="7"/>
      <c r="CX165" s="7"/>
      <c r="CY165" s="7"/>
      <c r="CZ165" s="7"/>
    </row>
    <row r="166" spans="98:104" x14ac:dyDescent="0.15">
      <c r="CT166" s="7"/>
      <c r="CU166" s="7"/>
      <c r="CV166" s="7"/>
      <c r="CW166" s="7"/>
      <c r="CX166" s="7"/>
      <c r="CY166" s="7"/>
      <c r="CZ166" s="7"/>
    </row>
    <row r="167" spans="98:104" x14ac:dyDescent="0.15">
      <c r="CT167" s="7"/>
      <c r="CU167" s="7"/>
      <c r="CV167" s="7"/>
      <c r="CW167" s="7"/>
      <c r="CX167" s="7"/>
      <c r="CY167" s="7"/>
      <c r="CZ167" s="7"/>
    </row>
    <row r="168" spans="98:104" x14ac:dyDescent="0.15">
      <c r="CT168" s="7"/>
      <c r="CU168" s="7"/>
      <c r="CV168" s="7"/>
      <c r="CW168" s="7"/>
      <c r="CX168" s="7"/>
      <c r="CY168" s="7"/>
      <c r="CZ168" s="7"/>
    </row>
    <row r="169" spans="98:104" x14ac:dyDescent="0.15">
      <c r="CT169" s="7"/>
      <c r="CU169" s="7"/>
      <c r="CV169" s="7"/>
      <c r="CW169" s="7"/>
      <c r="CX169" s="7"/>
      <c r="CY169" s="7"/>
      <c r="CZ169" s="7"/>
    </row>
    <row r="170" spans="98:104" x14ac:dyDescent="0.15">
      <c r="CT170" s="7"/>
      <c r="CU170" s="7"/>
      <c r="CV170" s="7"/>
      <c r="CW170" s="7"/>
      <c r="CX170" s="7"/>
      <c r="CY170" s="7"/>
      <c r="CZ170" s="7"/>
    </row>
    <row r="171" spans="98:104" x14ac:dyDescent="0.15">
      <c r="CT171" s="7"/>
      <c r="CU171" s="7"/>
      <c r="CV171" s="7"/>
      <c r="CW171" s="7"/>
      <c r="CX171" s="7"/>
      <c r="CY171" s="7"/>
      <c r="CZ171" s="7"/>
    </row>
    <row r="172" spans="98:104" x14ac:dyDescent="0.15">
      <c r="CT172" s="7"/>
      <c r="CU172" s="7"/>
      <c r="CV172" s="7"/>
      <c r="CW172" s="7"/>
      <c r="CX172" s="7"/>
      <c r="CY172" s="7"/>
      <c r="CZ172" s="7"/>
    </row>
    <row r="173" spans="98:104" x14ac:dyDescent="0.15">
      <c r="CT173" s="7"/>
      <c r="CU173" s="7"/>
      <c r="CV173" s="7"/>
      <c r="CW173" s="7"/>
      <c r="CX173" s="7"/>
      <c r="CY173" s="7"/>
      <c r="CZ173" s="7"/>
    </row>
    <row r="174" spans="98:104" x14ac:dyDescent="0.15">
      <c r="CT174" s="7"/>
      <c r="CU174" s="7"/>
      <c r="CV174" s="7"/>
      <c r="CW174" s="7"/>
      <c r="CX174" s="7"/>
      <c r="CY174" s="7"/>
      <c r="CZ174" s="7"/>
    </row>
    <row r="175" spans="98:104" x14ac:dyDescent="0.15">
      <c r="CT175" s="7"/>
      <c r="CU175" s="7"/>
      <c r="CV175" s="7"/>
      <c r="CW175" s="7"/>
      <c r="CX175" s="7"/>
      <c r="CY175" s="7"/>
      <c r="CZ175" s="7"/>
    </row>
    <row r="176" spans="98:104" x14ac:dyDescent="0.15">
      <c r="CT176" s="7"/>
      <c r="CU176" s="7"/>
      <c r="CV176" s="7"/>
      <c r="CW176" s="7"/>
      <c r="CX176" s="7"/>
      <c r="CY176" s="7"/>
      <c r="CZ176" s="7"/>
    </row>
    <row r="177" spans="98:104" x14ac:dyDescent="0.15">
      <c r="CT177" s="7"/>
      <c r="CU177" s="7"/>
      <c r="CV177" s="7"/>
      <c r="CW177" s="7"/>
      <c r="CX177" s="7"/>
      <c r="CY177" s="7"/>
      <c r="CZ177" s="7"/>
    </row>
    <row r="178" spans="98:104" x14ac:dyDescent="0.15">
      <c r="CT178" s="7"/>
      <c r="CU178" s="7"/>
      <c r="CV178" s="7"/>
      <c r="CW178" s="7"/>
      <c r="CX178" s="7"/>
      <c r="CY178" s="7"/>
      <c r="CZ178" s="7"/>
    </row>
    <row r="179" spans="98:104" x14ac:dyDescent="0.15">
      <c r="CT179" s="7"/>
      <c r="CU179" s="7"/>
      <c r="CV179" s="7"/>
      <c r="CW179" s="7"/>
      <c r="CX179" s="7"/>
      <c r="CY179" s="7"/>
      <c r="CZ179" s="7"/>
    </row>
    <row r="180" spans="98:104" x14ac:dyDescent="0.15">
      <c r="CT180" s="7"/>
      <c r="CU180" s="7"/>
      <c r="CV180" s="7"/>
      <c r="CW180" s="7"/>
      <c r="CX180" s="7"/>
      <c r="CY180" s="7"/>
      <c r="CZ180" s="7"/>
    </row>
    <row r="181" spans="98:104" x14ac:dyDescent="0.15">
      <c r="CT181" s="7"/>
      <c r="CU181" s="7"/>
      <c r="CV181" s="7"/>
      <c r="CW181" s="7"/>
      <c r="CX181" s="7"/>
      <c r="CY181" s="7"/>
      <c r="CZ181" s="7"/>
    </row>
    <row r="182" spans="98:104" x14ac:dyDescent="0.15">
      <c r="CT182" s="7"/>
      <c r="CU182" s="7"/>
      <c r="CV182" s="7"/>
      <c r="CW182" s="7"/>
      <c r="CX182" s="7"/>
      <c r="CY182" s="7"/>
      <c r="CZ182" s="7"/>
    </row>
    <row r="183" spans="98:104" x14ac:dyDescent="0.15">
      <c r="CT183" s="7"/>
      <c r="CU183" s="7"/>
      <c r="CV183" s="7"/>
      <c r="CW183" s="7"/>
      <c r="CX183" s="7"/>
      <c r="CY183" s="7"/>
      <c r="CZ183" s="7"/>
    </row>
    <row r="184" spans="98:104" x14ac:dyDescent="0.15">
      <c r="CT184" s="7"/>
      <c r="CU184" s="7"/>
      <c r="CV184" s="7"/>
      <c r="CW184" s="7"/>
      <c r="CX184" s="7"/>
      <c r="CY184" s="7"/>
      <c r="CZ184" s="7"/>
    </row>
    <row r="185" spans="98:104" x14ac:dyDescent="0.15">
      <c r="CT185" s="7"/>
      <c r="CU185" s="7"/>
      <c r="CV185" s="7"/>
      <c r="CW185" s="7"/>
      <c r="CX185" s="7"/>
      <c r="CY185" s="7"/>
      <c r="CZ185" s="7"/>
    </row>
    <row r="186" spans="98:104" x14ac:dyDescent="0.15">
      <c r="CT186" s="7"/>
      <c r="CU186" s="7"/>
      <c r="CV186" s="7"/>
      <c r="CW186" s="7"/>
      <c r="CX186" s="7"/>
      <c r="CY186" s="7"/>
      <c r="CZ186" s="7"/>
    </row>
    <row r="187" spans="98:104" x14ac:dyDescent="0.15">
      <c r="CT187" s="7"/>
      <c r="CU187" s="7"/>
      <c r="CV187" s="7"/>
      <c r="CW187" s="7"/>
      <c r="CX187" s="7"/>
      <c r="CY187" s="7"/>
      <c r="CZ187" s="7"/>
    </row>
    <row r="188" spans="98:104" x14ac:dyDescent="0.15">
      <c r="CT188" s="7"/>
      <c r="CU188" s="7"/>
      <c r="CV188" s="7"/>
      <c r="CW188" s="7"/>
      <c r="CX188" s="7"/>
      <c r="CY188" s="7"/>
      <c r="CZ188" s="7"/>
    </row>
    <row r="189" spans="98:104" x14ac:dyDescent="0.15">
      <c r="CT189" s="7"/>
      <c r="CU189" s="7"/>
      <c r="CV189" s="7"/>
      <c r="CW189" s="7"/>
      <c r="CX189" s="7"/>
      <c r="CY189" s="7"/>
      <c r="CZ189" s="7"/>
    </row>
    <row r="190" spans="98:104" x14ac:dyDescent="0.15">
      <c r="CT190" s="7"/>
      <c r="CU190" s="7"/>
      <c r="CV190" s="7"/>
      <c r="CW190" s="7"/>
      <c r="CX190" s="7"/>
      <c r="CY190" s="7"/>
      <c r="CZ190" s="7"/>
    </row>
    <row r="191" spans="98:104" x14ac:dyDescent="0.15">
      <c r="CT191" s="7"/>
    </row>
    <row r="192" spans="98:104" x14ac:dyDescent="0.15">
      <c r="CT192" s="7"/>
    </row>
    <row r="193" spans="98:98" x14ac:dyDescent="0.15">
      <c r="CT193" s="7"/>
    </row>
    <row r="194" spans="98:98" x14ac:dyDescent="0.15">
      <c r="CT194" s="7"/>
    </row>
    <row r="195" spans="98:98" x14ac:dyDescent="0.15">
      <c r="CT195" s="7"/>
    </row>
    <row r="196" spans="98:98" x14ac:dyDescent="0.15">
      <c r="CT196" s="7"/>
    </row>
    <row r="197" spans="98:98" x14ac:dyDescent="0.15">
      <c r="CT197" s="7"/>
    </row>
    <row r="198" spans="98:98" x14ac:dyDescent="0.15">
      <c r="CT198" s="7"/>
    </row>
    <row r="199" spans="98:98" x14ac:dyDescent="0.15">
      <c r="CT199" s="7"/>
    </row>
    <row r="200" spans="98:98" x14ac:dyDescent="0.15">
      <c r="CT200" s="7"/>
    </row>
    <row r="201" spans="98:98" x14ac:dyDescent="0.15">
      <c r="CT201" s="7"/>
    </row>
    <row r="202" spans="98:98" x14ac:dyDescent="0.15">
      <c r="CT202" s="7"/>
    </row>
    <row r="203" spans="98:98" x14ac:dyDescent="0.15">
      <c r="CT203" s="7"/>
    </row>
    <row r="204" spans="98:98" x14ac:dyDescent="0.15">
      <c r="CT204" s="7"/>
    </row>
    <row r="205" spans="98:98" x14ac:dyDescent="0.15">
      <c r="CT205" s="7"/>
    </row>
    <row r="206" spans="98:98" x14ac:dyDescent="0.15">
      <c r="CT206" s="7"/>
    </row>
  </sheetData>
  <sheetProtection sheet="1" formatCells="0" formatColumns="0" formatRows="0"/>
  <mergeCells count="234">
    <mergeCell ref="C2:AY2"/>
    <mergeCell ref="C48:AJ48"/>
    <mergeCell ref="AK28:AO28"/>
    <mergeCell ref="AK6:AO6"/>
    <mergeCell ref="AK7:AO7"/>
    <mergeCell ref="AK8:AO8"/>
    <mergeCell ref="AK9:AO9"/>
    <mergeCell ref="AK10:AO10"/>
    <mergeCell ref="AK11:AO11"/>
    <mergeCell ref="C45:AJ45"/>
    <mergeCell ref="C46:AJ46"/>
    <mergeCell ref="C47:AJ47"/>
    <mergeCell ref="C28:AJ28"/>
    <mergeCell ref="C29:AJ29"/>
    <mergeCell ref="C30:AJ30"/>
    <mergeCell ref="C31:AJ31"/>
    <mergeCell ref="C32:AJ32"/>
    <mergeCell ref="C41:AJ41"/>
    <mergeCell ref="C42:AJ42"/>
    <mergeCell ref="C43:AJ43"/>
    <mergeCell ref="C44:AJ44"/>
    <mergeCell ref="C37:AJ37"/>
    <mergeCell ref="C38:AJ38"/>
    <mergeCell ref="C39:AJ39"/>
    <mergeCell ref="AP23:AT23"/>
    <mergeCell ref="AK23:AO23"/>
    <mergeCell ref="C40:AJ40"/>
    <mergeCell ref="AP42:AT42"/>
    <mergeCell ref="AP43:AT43"/>
    <mergeCell ref="AK26:AO26"/>
    <mergeCell ref="AP41:AT41"/>
    <mergeCell ref="AP40:AT40"/>
    <mergeCell ref="AP44:AT44"/>
    <mergeCell ref="AP38:AT38"/>
    <mergeCell ref="AP28:AT28"/>
    <mergeCell ref="C36:AJ36"/>
    <mergeCell ref="C34:AJ34"/>
    <mergeCell ref="C35:AJ35"/>
    <mergeCell ref="C26:AJ26"/>
    <mergeCell ref="AP37:AT37"/>
    <mergeCell ref="AP29:AT29"/>
    <mergeCell ref="AP30:AT30"/>
    <mergeCell ref="AP31:AT31"/>
    <mergeCell ref="AK14:AO14"/>
    <mergeCell ref="AK15:AO15"/>
    <mergeCell ref="AK16:AO16"/>
    <mergeCell ref="AK17:AO17"/>
    <mergeCell ref="AK18:AO18"/>
    <mergeCell ref="AK19:AO19"/>
    <mergeCell ref="AK20:AO20"/>
    <mergeCell ref="AK25:AO25"/>
    <mergeCell ref="AK30:AO30"/>
    <mergeCell ref="AK21:AO21"/>
    <mergeCell ref="AK22:AO22"/>
    <mergeCell ref="CI15:CM15"/>
    <mergeCell ref="AP10:AT10"/>
    <mergeCell ref="AP13:AT13"/>
    <mergeCell ref="AP20:AT20"/>
    <mergeCell ref="AP26:AT26"/>
    <mergeCell ref="AP25:AT25"/>
    <mergeCell ref="AP22:AT22"/>
    <mergeCell ref="AP35:AT35"/>
    <mergeCell ref="AP36:AT36"/>
    <mergeCell ref="CI33:CM33"/>
    <mergeCell ref="BC34:CH34"/>
    <mergeCell ref="CI34:CM34"/>
    <mergeCell ref="BC35:CH35"/>
    <mergeCell ref="CI35:CM35"/>
    <mergeCell ref="CI10:CM10"/>
    <mergeCell ref="CI11:CM11"/>
    <mergeCell ref="AU30:AY30"/>
    <mergeCell ref="CI12:CM12"/>
    <mergeCell ref="CI13:CM13"/>
    <mergeCell ref="BC14:CH14"/>
    <mergeCell ref="CI14:CM14"/>
    <mergeCell ref="AU13:AY13"/>
    <mergeCell ref="BC13:CH13"/>
    <mergeCell ref="BC19:CH19"/>
    <mergeCell ref="CI20:CM20"/>
    <mergeCell ref="CI18:CM18"/>
    <mergeCell ref="BC18:CH18"/>
    <mergeCell ref="BC17:CH17"/>
    <mergeCell ref="CI19:CM19"/>
    <mergeCell ref="BC20:CH20"/>
    <mergeCell ref="BC26:CH26"/>
    <mergeCell ref="CI26:CM26"/>
    <mergeCell ref="BC27:CH27"/>
    <mergeCell ref="CI27:CM27"/>
    <mergeCell ref="CI23:CM23"/>
    <mergeCell ref="CI21:CM21"/>
    <mergeCell ref="BC21:CH21"/>
    <mergeCell ref="CI22:CM22"/>
    <mergeCell ref="CI24:CM24"/>
    <mergeCell ref="CI17:CM17"/>
    <mergeCell ref="BC22:CH22"/>
    <mergeCell ref="AU36:AY36"/>
    <mergeCell ref="AU35:AY35"/>
    <mergeCell ref="AK33:AO33"/>
    <mergeCell ref="AK34:AO34"/>
    <mergeCell ref="AU24:AY24"/>
    <mergeCell ref="AK35:AO35"/>
    <mergeCell ref="AP33:AT33"/>
    <mergeCell ref="AK31:AO31"/>
    <mergeCell ref="AK32:AO32"/>
    <mergeCell ref="AP24:AT24"/>
    <mergeCell ref="AP32:AT32"/>
    <mergeCell ref="AK24:AO24"/>
    <mergeCell ref="AU25:AY25"/>
    <mergeCell ref="AU29:AY29"/>
    <mergeCell ref="AK36:AO36"/>
    <mergeCell ref="AU40:AY40"/>
    <mergeCell ref="AU41:AY41"/>
    <mergeCell ref="AU37:AY37"/>
    <mergeCell ref="AU31:AY31"/>
    <mergeCell ref="AU38:AY38"/>
    <mergeCell ref="BC25:CH25"/>
    <mergeCell ref="CI25:CM25"/>
    <mergeCell ref="AU34:AY34"/>
    <mergeCell ref="AU32:AY32"/>
    <mergeCell ref="BC28:CH28"/>
    <mergeCell ref="CI28:CM28"/>
    <mergeCell ref="BC32:CH32"/>
    <mergeCell ref="CI32:CM32"/>
    <mergeCell ref="BC29:CH29"/>
    <mergeCell ref="CI29:CM29"/>
    <mergeCell ref="BC30:CH30"/>
    <mergeCell ref="CI30:CM30"/>
    <mergeCell ref="BC31:CH31"/>
    <mergeCell ref="CI31:CM31"/>
    <mergeCell ref="BC36:CH36"/>
    <mergeCell ref="CI36:CM36"/>
    <mergeCell ref="BC33:CH33"/>
    <mergeCell ref="AU26:AY26"/>
    <mergeCell ref="AU33:AY33"/>
    <mergeCell ref="AU48:AY48"/>
    <mergeCell ref="AK44:AO44"/>
    <mergeCell ref="AK45:AO45"/>
    <mergeCell ref="AK46:AO46"/>
    <mergeCell ref="AK47:AO47"/>
    <mergeCell ref="AK48:AO48"/>
    <mergeCell ref="AU47:AY47"/>
    <mergeCell ref="AU45:AY45"/>
    <mergeCell ref="AP45:AT45"/>
    <mergeCell ref="AU44:AY44"/>
    <mergeCell ref="AU46:AY46"/>
    <mergeCell ref="AP46:AT46"/>
    <mergeCell ref="AP47:AT47"/>
    <mergeCell ref="AP48:AT48"/>
    <mergeCell ref="AU4:AY4"/>
    <mergeCell ref="AK43:AO43"/>
    <mergeCell ref="AU28:AY28"/>
    <mergeCell ref="AU42:AY42"/>
    <mergeCell ref="C21:AJ21"/>
    <mergeCell ref="AU21:AY21"/>
    <mergeCell ref="AP21:AT21"/>
    <mergeCell ref="AK37:AO37"/>
    <mergeCell ref="AK38:AO38"/>
    <mergeCell ref="AK39:AO39"/>
    <mergeCell ref="AK40:AO40"/>
    <mergeCell ref="AK41:AO41"/>
    <mergeCell ref="AK42:AO42"/>
    <mergeCell ref="AU43:AY43"/>
    <mergeCell ref="AP39:AT39"/>
    <mergeCell ref="AU9:AY9"/>
    <mergeCell ref="AP14:AT14"/>
    <mergeCell ref="C23:AJ23"/>
    <mergeCell ref="C24:AJ24"/>
    <mergeCell ref="C25:AJ25"/>
    <mergeCell ref="C33:AJ33"/>
    <mergeCell ref="AP34:AT34"/>
    <mergeCell ref="AK29:AO29"/>
    <mergeCell ref="AU39:AY39"/>
    <mergeCell ref="C20:AJ20"/>
    <mergeCell ref="AU20:AY20"/>
    <mergeCell ref="C22:AJ22"/>
    <mergeCell ref="C7:AJ7"/>
    <mergeCell ref="AU7:AY7"/>
    <mergeCell ref="AU6:AY6"/>
    <mergeCell ref="C8:AJ8"/>
    <mergeCell ref="AU8:AY8"/>
    <mergeCell ref="C10:AJ10"/>
    <mergeCell ref="C12:AJ12"/>
    <mergeCell ref="C13:AJ13"/>
    <mergeCell ref="C15:AJ15"/>
    <mergeCell ref="C16:AJ16"/>
    <mergeCell ref="C14:AJ14"/>
    <mergeCell ref="C18:AJ18"/>
    <mergeCell ref="C11:AJ11"/>
    <mergeCell ref="AP16:AT16"/>
    <mergeCell ref="AU12:AY12"/>
    <mergeCell ref="AP11:AT11"/>
    <mergeCell ref="AP12:AT12"/>
    <mergeCell ref="AP15:AT15"/>
    <mergeCell ref="AK13:AO13"/>
    <mergeCell ref="AK12:AO12"/>
    <mergeCell ref="C19:AJ19"/>
    <mergeCell ref="AP17:AT17"/>
    <mergeCell ref="AP18:AT18"/>
    <mergeCell ref="AP19:AT19"/>
    <mergeCell ref="C17:AJ17"/>
    <mergeCell ref="CI16:CM16"/>
    <mergeCell ref="BC16:CH16"/>
    <mergeCell ref="BM4:BQ4"/>
    <mergeCell ref="AU14:AY14"/>
    <mergeCell ref="BC11:CH11"/>
    <mergeCell ref="CI7:CM7"/>
    <mergeCell ref="CI6:CM6"/>
    <mergeCell ref="C9:AJ9"/>
    <mergeCell ref="BC7:CH7"/>
    <mergeCell ref="BC6:CH6"/>
    <mergeCell ref="BC9:CH9"/>
    <mergeCell ref="BC8:CH8"/>
    <mergeCell ref="CI8:CM8"/>
    <mergeCell ref="CI9:CM9"/>
    <mergeCell ref="AP7:AT7"/>
    <mergeCell ref="AP8:AT8"/>
    <mergeCell ref="AP9:AT9"/>
    <mergeCell ref="AP6:AT6"/>
    <mergeCell ref="C6:AJ6"/>
    <mergeCell ref="W4:AA4"/>
    <mergeCell ref="BC12:CH12"/>
    <mergeCell ref="BC15:CH15"/>
    <mergeCell ref="BC10:CH10"/>
    <mergeCell ref="AU15:AY15"/>
    <mergeCell ref="AU11:AY11"/>
    <mergeCell ref="BC24:CH24"/>
    <mergeCell ref="BC23:CH23"/>
    <mergeCell ref="AU18:AY18"/>
    <mergeCell ref="AU10:AY10"/>
    <mergeCell ref="AU17:AY17"/>
    <mergeCell ref="AU23:AY23"/>
    <mergeCell ref="AU22:AY22"/>
    <mergeCell ref="AU19:AY19"/>
    <mergeCell ref="AU16:AY16"/>
  </mergeCells>
  <phoneticPr fontId="2" type="noConversion"/>
  <dataValidations count="1">
    <dataValidation type="whole" allowBlank="1" showInputMessage="1" showErrorMessage="1" sqref="AK29:AO48 AK7:AO26" xr:uid="{00000000-0002-0000-0300-000000000000}">
      <formula1>1</formula1>
      <formula2>99</formula2>
    </dataValidation>
  </dataValidations>
  <printOptions horizontalCentered="1" verticalCentered="1"/>
  <pageMargins left="0.31496062992125984" right="0.31496062992125984" top="0.28000000000000003" bottom="0.63" header="0.19685039370078741" footer="0.6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17"/>
  <sheetViews>
    <sheetView showGridLines="0" workbookViewId="0">
      <selection activeCell="B5" sqref="B5"/>
    </sheetView>
  </sheetViews>
  <sheetFormatPr defaultRowHeight="16.5" customHeight="1" x14ac:dyDescent="0.2"/>
  <cols>
    <col min="1" max="1" width="3.28515625" customWidth="1"/>
    <col min="2" max="5" width="31.7109375" customWidth="1"/>
  </cols>
  <sheetData>
    <row r="1" spans="2:13" ht="16.5" customHeight="1" thickBot="1" x14ac:dyDescent="0.25"/>
    <row r="2" spans="2:13" ht="19.5" thickBot="1" x14ac:dyDescent="0.35">
      <c r="B2" s="507" t="s">
        <v>456</v>
      </c>
      <c r="C2" s="508"/>
      <c r="D2" s="508"/>
      <c r="E2" s="509"/>
    </row>
    <row r="3" spans="2:13" ht="15" customHeight="1" thickBot="1" x14ac:dyDescent="0.35">
      <c r="B3" s="87"/>
      <c r="C3" s="87"/>
      <c r="D3" s="87"/>
      <c r="E3" s="87"/>
    </row>
    <row r="4" spans="2:13" ht="14.25" customHeight="1" x14ac:dyDescent="0.25">
      <c r="B4" s="510" t="s">
        <v>457</v>
      </c>
      <c r="C4" s="512"/>
      <c r="D4" s="512"/>
      <c r="E4" s="511"/>
    </row>
    <row r="5" spans="2:13" ht="14.25" customHeight="1" x14ac:dyDescent="0.2">
      <c r="B5" s="90"/>
      <c r="C5" s="88"/>
      <c r="D5" s="91"/>
      <c r="E5" s="91"/>
    </row>
    <row r="6" spans="2:13" ht="14.25" customHeight="1" x14ac:dyDescent="0.2">
      <c r="B6" s="90"/>
      <c r="C6" s="88"/>
      <c r="D6" s="91"/>
      <c r="E6" s="91"/>
    </row>
    <row r="7" spans="2:13" ht="14.25" customHeight="1" x14ac:dyDescent="0.2">
      <c r="B7" s="90"/>
      <c r="C7" s="88"/>
      <c r="D7" s="91"/>
      <c r="E7" s="91"/>
    </row>
    <row r="8" spans="2:13" ht="14.25" customHeight="1" x14ac:dyDescent="0.2">
      <c r="B8" s="90"/>
      <c r="C8" s="88"/>
      <c r="D8" s="91"/>
      <c r="E8" s="91"/>
    </row>
    <row r="9" spans="2:13" ht="14.25" customHeight="1" x14ac:dyDescent="0.2">
      <c r="B9" s="90"/>
      <c r="C9" s="88"/>
      <c r="D9" s="91"/>
      <c r="E9" s="91"/>
    </row>
    <row r="10" spans="2:13" ht="14.25" customHeight="1" x14ac:dyDescent="0.2">
      <c r="B10" s="90"/>
      <c r="C10" s="88"/>
      <c r="D10" s="91"/>
      <c r="E10" s="91"/>
    </row>
    <row r="11" spans="2:13" ht="14.25" customHeight="1" x14ac:dyDescent="0.2">
      <c r="B11" s="90"/>
      <c r="C11" s="88"/>
      <c r="D11" s="91"/>
      <c r="E11" s="198"/>
    </row>
    <row r="12" spans="2:13" ht="14.25" customHeight="1" x14ac:dyDescent="0.2">
      <c r="B12" s="90"/>
      <c r="C12" s="88"/>
      <c r="D12" s="91"/>
      <c r="E12" s="198"/>
    </row>
    <row r="13" spans="2:13" ht="16.5" customHeight="1" thickBot="1" x14ac:dyDescent="0.25">
      <c r="I13" s="89"/>
      <c r="J13" s="89"/>
      <c r="K13" s="89"/>
      <c r="L13" s="89"/>
      <c r="M13" s="89"/>
    </row>
    <row r="14" spans="2:13" ht="16.5" customHeight="1" x14ac:dyDescent="0.25">
      <c r="B14" s="510" t="s">
        <v>458</v>
      </c>
      <c r="C14" s="511"/>
    </row>
    <row r="15" spans="2:13" ht="16.5" customHeight="1" x14ac:dyDescent="0.2">
      <c r="B15" s="136" t="s">
        <v>459</v>
      </c>
      <c r="C15" s="91"/>
    </row>
    <row r="16" spans="2:13" ht="16.5" customHeight="1" x14ac:dyDescent="0.2">
      <c r="B16" s="136" t="s">
        <v>460</v>
      </c>
      <c r="C16" s="91"/>
    </row>
    <row r="17" spans="2:3" ht="16.5" customHeight="1" thickBot="1" x14ac:dyDescent="0.25">
      <c r="B17" s="137" t="s">
        <v>461</v>
      </c>
      <c r="C17" s="92"/>
    </row>
  </sheetData>
  <sheetProtection sheet="1" formatCells="0" formatColumns="0" formatRows="0"/>
  <mergeCells count="3">
    <mergeCell ref="B14:C14"/>
    <mergeCell ref="B4:E4"/>
    <mergeCell ref="B2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FK189"/>
  <sheetViews>
    <sheetView showGridLines="0" topLeftCell="A4" zoomScale="130" zoomScaleNormal="130" workbookViewId="0">
      <selection activeCell="C62" sqref="C62:AE62"/>
    </sheetView>
  </sheetViews>
  <sheetFormatPr defaultColWidth="0.7109375" defaultRowHeight="11.25" x14ac:dyDescent="0.2"/>
  <cols>
    <col min="1" max="1" width="0.7109375" style="28"/>
    <col min="2" max="22" width="0.85546875" style="28" customWidth="1"/>
    <col min="23" max="23" width="1.140625" style="28" customWidth="1"/>
    <col min="24" max="24" width="3.140625" style="28" customWidth="1"/>
    <col min="25" max="36" width="0.85546875" style="28" customWidth="1"/>
    <col min="37" max="37" width="2.42578125" style="28" customWidth="1"/>
    <col min="38" max="92" width="0.85546875" style="28" customWidth="1"/>
    <col min="93" max="93" width="1.5703125" style="28" customWidth="1"/>
    <col min="94" max="94" width="3.140625" style="28" customWidth="1"/>
    <col min="95" max="108" width="0.7109375" style="28" customWidth="1"/>
    <col min="109" max="109" width="0.42578125" style="28" customWidth="1"/>
    <col min="110" max="110" width="0.7109375" style="28" customWidth="1"/>
    <col min="111" max="111" width="9.140625" style="28" customWidth="1"/>
    <col min="112" max="112" width="0.7109375" style="28" customWidth="1"/>
    <col min="113" max="113" width="4.28515625" style="28" customWidth="1"/>
    <col min="114" max="114" width="0.5703125" style="28" customWidth="1"/>
    <col min="115" max="115" width="1.7109375" style="28" customWidth="1"/>
    <col min="116" max="119" width="0.7109375" style="28" customWidth="1"/>
    <col min="120" max="120" width="1.7109375" style="28" customWidth="1"/>
    <col min="121" max="122" width="0.7109375" style="28" customWidth="1"/>
    <col min="123" max="126" width="0.7109375" style="28" hidden="1" customWidth="1"/>
    <col min="127" max="127" width="9.5703125" style="28" hidden="1" customWidth="1"/>
    <col min="128" max="128" width="23.42578125" style="28" hidden="1" customWidth="1"/>
    <col min="129" max="129" width="14.7109375" style="28" hidden="1" customWidth="1"/>
    <col min="130" max="130" width="11.85546875" style="28" hidden="1" customWidth="1"/>
    <col min="131" max="131" width="14.5703125" style="28" hidden="1" customWidth="1"/>
    <col min="132" max="132" width="14.7109375" style="28" hidden="1" customWidth="1"/>
    <col min="133" max="133" width="12" style="28" hidden="1" customWidth="1"/>
    <col min="134" max="135" width="8.7109375" style="28" hidden="1" customWidth="1"/>
    <col min="136" max="136" width="35.42578125" style="28" hidden="1" customWidth="1"/>
    <col min="137" max="137" width="8.7109375" style="28" hidden="1" customWidth="1"/>
    <col min="138" max="138" width="6.7109375" style="28" hidden="1" customWidth="1"/>
    <col min="139" max="139" width="8.28515625" style="28" hidden="1" customWidth="1"/>
    <col min="140" max="143" width="4.28515625" style="28" hidden="1" customWidth="1"/>
    <col min="144" max="146" width="4.7109375" style="28" hidden="1" customWidth="1"/>
    <col min="147" max="150" width="5.28515625" style="28" hidden="1" customWidth="1"/>
    <col min="151" max="151" width="8.7109375" style="28" hidden="1" customWidth="1"/>
    <col min="152" max="152" width="10.7109375" style="28" hidden="1" customWidth="1"/>
    <col min="153" max="153" width="2" style="28" hidden="1" customWidth="1"/>
    <col min="154" max="167" width="8.7109375" style="28" hidden="1" customWidth="1"/>
    <col min="168" max="197" width="8.7109375" style="28" customWidth="1"/>
    <col min="198" max="198" width="4.42578125" style="28" customWidth="1"/>
    <col min="199" max="215" width="8.7109375" style="28" customWidth="1"/>
    <col min="216" max="16384" width="0.7109375" style="28"/>
  </cols>
  <sheetData>
    <row r="1" spans="2:120" ht="12" thickBot="1" x14ac:dyDescent="0.25"/>
    <row r="2" spans="2:120" s="27" customFormat="1" ht="13.15" customHeight="1" x14ac:dyDescent="0.2">
      <c r="B2" s="274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  <c r="N2" s="571"/>
      <c r="O2" s="571"/>
      <c r="P2" s="571"/>
      <c r="Q2" s="571"/>
      <c r="R2" s="571"/>
      <c r="S2" s="571"/>
      <c r="T2" s="571"/>
      <c r="U2" s="571"/>
      <c r="V2" s="571"/>
      <c r="W2" s="571"/>
      <c r="X2" s="571"/>
      <c r="Y2" s="571"/>
      <c r="Z2" s="571"/>
      <c r="AA2" s="571"/>
      <c r="AB2" s="571"/>
      <c r="AC2" s="571"/>
      <c r="AD2" s="571"/>
      <c r="AE2" s="571"/>
      <c r="AF2" s="571"/>
      <c r="AG2" s="571"/>
      <c r="AH2" s="571"/>
      <c r="AI2" s="571"/>
      <c r="AJ2" s="571"/>
      <c r="AK2" s="571"/>
      <c r="AL2" s="571"/>
      <c r="AM2" s="571"/>
      <c r="AN2" s="571"/>
      <c r="AO2" s="571"/>
      <c r="AP2" s="571"/>
      <c r="AQ2" s="571"/>
      <c r="AR2" s="571"/>
      <c r="AS2" s="571"/>
      <c r="AT2" s="571"/>
      <c r="AU2" s="571"/>
      <c r="AV2" s="571"/>
      <c r="AW2" s="571"/>
      <c r="AX2" s="571"/>
      <c r="AY2" s="571"/>
      <c r="AZ2" s="571"/>
      <c r="BA2" s="571"/>
      <c r="BB2" s="571"/>
      <c r="BC2" s="571"/>
      <c r="BD2" s="571"/>
      <c r="BE2" s="571"/>
      <c r="BF2" s="571"/>
      <c r="BG2" s="571"/>
      <c r="BH2" s="571"/>
      <c r="BI2" s="571"/>
      <c r="BJ2" s="571"/>
      <c r="BK2" s="571"/>
      <c r="BL2" s="571"/>
      <c r="BM2" s="571"/>
      <c r="BN2" s="571"/>
      <c r="BO2" s="571"/>
      <c r="BP2" s="571"/>
      <c r="BQ2" s="571"/>
      <c r="BR2" s="571"/>
      <c r="BS2" s="571"/>
      <c r="BT2" s="571"/>
      <c r="BU2" s="571"/>
      <c r="BV2" s="571"/>
      <c r="BW2" s="571"/>
      <c r="BX2" s="571"/>
      <c r="BY2" s="571"/>
      <c r="BZ2" s="571"/>
      <c r="CA2" s="571"/>
      <c r="CB2" s="571"/>
      <c r="CC2" s="571"/>
      <c r="CD2" s="571"/>
      <c r="CE2" s="571"/>
      <c r="CF2" s="571"/>
      <c r="CG2" s="571"/>
      <c r="CH2" s="571"/>
      <c r="CI2" s="571"/>
      <c r="CJ2" s="571"/>
      <c r="CK2" s="571"/>
      <c r="CL2" s="571"/>
      <c r="CM2" s="571"/>
      <c r="CN2" s="571"/>
      <c r="CO2" s="571"/>
      <c r="CP2" s="571"/>
      <c r="CQ2" s="571"/>
      <c r="CR2" s="571"/>
      <c r="CS2" s="571"/>
      <c r="CT2" s="571"/>
      <c r="CU2" s="571"/>
      <c r="CV2" s="571"/>
      <c r="CW2" s="571"/>
      <c r="CX2" s="571"/>
      <c r="CY2" s="571"/>
      <c r="CZ2" s="571"/>
      <c r="DA2" s="571"/>
      <c r="DB2" s="571"/>
      <c r="DC2" s="571"/>
      <c r="DD2" s="571"/>
      <c r="DE2" s="571"/>
      <c r="DF2" s="571"/>
      <c r="DG2" s="571"/>
      <c r="DH2" s="571"/>
      <c r="DI2" s="571"/>
      <c r="DJ2" s="571"/>
      <c r="DK2" s="571"/>
      <c r="DL2" s="571"/>
      <c r="DM2" s="571"/>
      <c r="DN2" s="571"/>
      <c r="DO2" s="571"/>
      <c r="DP2" s="572"/>
    </row>
    <row r="3" spans="2:120" ht="12" customHeight="1" x14ac:dyDescent="0.2">
      <c r="B3" s="167"/>
      <c r="C3" s="28" t="s">
        <v>462</v>
      </c>
      <c r="J3" s="29"/>
      <c r="K3" s="29"/>
      <c r="L3" s="29"/>
      <c r="N3" s="134" t="str">
        <f>IF(Características!C5&lt;&gt;"",Características!C5,"")</f>
        <v/>
      </c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29"/>
      <c r="CW3" s="592" t="s">
        <v>463</v>
      </c>
      <c r="CX3" s="592"/>
      <c r="CY3" s="592"/>
      <c r="CZ3" s="592"/>
      <c r="DA3" s="592"/>
      <c r="DB3" s="592"/>
      <c r="DC3" s="592"/>
      <c r="DD3" s="592"/>
      <c r="DE3" s="592"/>
      <c r="DF3" s="592"/>
      <c r="DG3" s="592"/>
      <c r="DH3" s="551">
        <f>Características!C9</f>
        <v>1</v>
      </c>
      <c r="DI3" s="551"/>
      <c r="DJ3" s="27"/>
      <c r="DK3" s="27"/>
      <c r="DL3" s="27"/>
      <c r="DP3" s="168"/>
    </row>
    <row r="4" spans="2:120" ht="12" customHeight="1" x14ac:dyDescent="0.2">
      <c r="B4" s="167"/>
      <c r="C4" s="28" t="s">
        <v>464</v>
      </c>
      <c r="J4" s="29"/>
      <c r="K4" s="29"/>
      <c r="L4" s="29"/>
      <c r="N4" s="134" t="str">
        <f>IF(Características!C11&lt;&gt;"",Características!C11,"")</f>
        <v>Anões</v>
      </c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551"/>
      <c r="BY4" s="551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O4" s="27"/>
      <c r="CV4" s="592" t="s">
        <v>465</v>
      </c>
      <c r="CW4" s="592"/>
      <c r="CX4" s="592"/>
      <c r="CY4" s="592"/>
      <c r="CZ4" s="592"/>
      <c r="DA4" s="592"/>
      <c r="DB4" s="592"/>
      <c r="DC4" s="592"/>
      <c r="DD4" s="592"/>
      <c r="DE4" s="592"/>
      <c r="DF4" s="592"/>
      <c r="DG4" s="592"/>
      <c r="DH4" s="551">
        <f>Características!C7</f>
        <v>0</v>
      </c>
      <c r="DI4" s="551"/>
      <c r="DP4" s="168"/>
    </row>
    <row r="5" spans="2:120" ht="13.15" customHeight="1" x14ac:dyDescent="0.2">
      <c r="B5" s="167"/>
      <c r="C5" s="29" t="s">
        <v>466</v>
      </c>
      <c r="J5" s="29"/>
      <c r="K5" s="29"/>
      <c r="L5" s="29"/>
      <c r="N5" s="134" t="str">
        <f>IF(Características!C13&lt;&gt;"",Características!C13,"")</f>
        <v>Ladino</v>
      </c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29"/>
      <c r="AJ5" s="29"/>
      <c r="AK5" s="29"/>
      <c r="AL5" s="29"/>
      <c r="AM5" s="29"/>
      <c r="CV5" s="592" t="s">
        <v>24</v>
      </c>
      <c r="CW5" s="592"/>
      <c r="CX5" s="592"/>
      <c r="CY5" s="592"/>
      <c r="CZ5" s="592"/>
      <c r="DA5" s="592"/>
      <c r="DB5" s="592"/>
      <c r="DC5" s="592"/>
      <c r="DD5" s="592"/>
      <c r="DE5" s="592"/>
      <c r="DF5" s="592"/>
      <c r="DG5" s="592"/>
      <c r="DH5" s="138" t="str">
        <f>IF(Características!C15&lt;&gt;"",Características!C15,"")</f>
        <v/>
      </c>
      <c r="DI5" s="138"/>
      <c r="DP5" s="168"/>
    </row>
    <row r="6" spans="2:120" ht="13.15" customHeight="1" x14ac:dyDescent="0.2">
      <c r="B6" s="167"/>
      <c r="N6" s="28" t="str">
        <f xml:space="preserve"> IF(Características!E13&lt;&gt;"",Características!E13,"")</f>
        <v/>
      </c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R6" s="27"/>
      <c r="CS6" s="27"/>
      <c r="CT6" s="27"/>
      <c r="CU6" s="27"/>
      <c r="CV6" s="27"/>
      <c r="CW6" s="27"/>
      <c r="CX6" s="27"/>
      <c r="CY6" s="27"/>
      <c r="CZ6" s="27"/>
      <c r="DG6" s="27"/>
      <c r="DH6" s="27"/>
      <c r="DI6" s="27"/>
      <c r="DJ6" s="27"/>
      <c r="DK6" s="27"/>
      <c r="DL6" s="27"/>
      <c r="DM6" s="27"/>
      <c r="DN6" s="27"/>
      <c r="DO6" s="27"/>
      <c r="DP6" s="159"/>
    </row>
    <row r="7" spans="2:120" ht="13.15" customHeight="1" thickBot="1" x14ac:dyDescent="0.25">
      <c r="B7" s="173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5"/>
      <c r="DK7" s="95"/>
      <c r="DL7" s="95"/>
      <c r="DM7" s="95"/>
      <c r="DN7" s="95"/>
      <c r="DO7" s="95"/>
      <c r="DP7" s="175"/>
    </row>
    <row r="8" spans="2:120" ht="13.15" customHeight="1" thickBot="1" x14ac:dyDescent="0.25"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O8" s="29"/>
      <c r="CP8" s="29"/>
      <c r="CR8" s="27"/>
      <c r="CS8" s="27"/>
      <c r="CT8" s="27"/>
      <c r="CU8" s="27"/>
      <c r="CV8" s="27"/>
      <c r="CW8" s="27"/>
      <c r="CX8" s="27"/>
      <c r="CY8" s="27"/>
      <c r="CZ8" s="27"/>
      <c r="DL8" s="29"/>
      <c r="DM8" s="29"/>
      <c r="DN8" s="29"/>
      <c r="DO8" s="29"/>
      <c r="DP8" s="29"/>
    </row>
    <row r="9" spans="2:120" ht="13.15" customHeight="1" thickBot="1" x14ac:dyDescent="0.25">
      <c r="B9" s="162"/>
      <c r="C9" s="571" t="s">
        <v>467</v>
      </c>
      <c r="D9" s="571"/>
      <c r="E9" s="571"/>
      <c r="F9" s="571"/>
      <c r="G9" s="571"/>
      <c r="H9" s="571"/>
      <c r="I9" s="571"/>
      <c r="J9" s="571"/>
      <c r="K9" s="571"/>
      <c r="L9" s="571"/>
      <c r="M9" s="571"/>
      <c r="N9" s="571"/>
      <c r="O9" s="571"/>
      <c r="P9" s="571"/>
      <c r="Q9" s="571"/>
      <c r="R9" s="571"/>
      <c r="S9" s="571"/>
      <c r="T9" s="571"/>
      <c r="U9" s="571"/>
      <c r="V9" s="571"/>
      <c r="W9" s="571"/>
      <c r="X9" s="571"/>
      <c r="Y9" s="571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4"/>
      <c r="AW9" s="297"/>
      <c r="AX9" s="549" t="s">
        <v>699</v>
      </c>
      <c r="AY9" s="549"/>
      <c r="AZ9" s="549"/>
      <c r="BA9" s="549"/>
      <c r="BB9" s="549"/>
      <c r="BC9" s="549"/>
      <c r="BD9" s="549"/>
      <c r="BE9" s="549"/>
      <c r="BF9" s="549"/>
      <c r="BG9" s="549"/>
      <c r="BH9" s="549"/>
      <c r="BI9" s="549"/>
      <c r="BJ9" s="549"/>
      <c r="BK9" s="549"/>
      <c r="BL9" s="549"/>
      <c r="BM9" s="549"/>
      <c r="BN9" s="549"/>
      <c r="BO9" s="549"/>
      <c r="BP9" s="549"/>
      <c r="BQ9" s="549"/>
      <c r="BR9" s="549"/>
      <c r="BS9" s="549"/>
      <c r="BT9" s="549"/>
      <c r="BU9" s="549"/>
      <c r="BV9" s="549"/>
      <c r="BW9" s="549"/>
      <c r="BX9" s="549"/>
      <c r="BY9" s="549"/>
      <c r="BZ9" s="549"/>
      <c r="CA9" s="549"/>
      <c r="CB9" s="549"/>
      <c r="CC9" s="549"/>
      <c r="CD9" s="549"/>
      <c r="CE9" s="549"/>
      <c r="CF9" s="549"/>
      <c r="CG9" s="549"/>
      <c r="CH9" s="549"/>
      <c r="CI9" s="549"/>
      <c r="CJ9" s="549"/>
      <c r="CK9" s="549"/>
      <c r="CL9" s="549"/>
      <c r="CM9" s="298"/>
      <c r="CO9" s="319"/>
      <c r="CP9" s="532"/>
      <c r="CQ9" s="532"/>
      <c r="CR9" s="532"/>
      <c r="CS9" s="532"/>
      <c r="CT9" s="532"/>
      <c r="CU9" s="532"/>
      <c r="CV9" s="532"/>
      <c r="CW9" s="532"/>
      <c r="CX9" s="532"/>
      <c r="CY9" s="532"/>
      <c r="CZ9" s="532"/>
      <c r="DA9" s="532"/>
      <c r="DB9" s="532"/>
      <c r="DC9" s="532"/>
      <c r="DD9" s="532"/>
      <c r="DE9" s="532"/>
      <c r="DF9" s="532"/>
      <c r="DG9" s="532"/>
      <c r="DH9" s="532"/>
      <c r="DI9" s="532"/>
      <c r="DJ9" s="532"/>
      <c r="DK9" s="532"/>
      <c r="DL9" s="532"/>
      <c r="DM9" s="532"/>
      <c r="DN9" s="532"/>
      <c r="DO9" s="532"/>
      <c r="DP9" s="320"/>
    </row>
    <row r="10" spans="2:120" s="30" customFormat="1" ht="13.15" customHeight="1" thickBot="1" x14ac:dyDescent="0.2">
      <c r="B10" s="165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40"/>
      <c r="S10" s="540"/>
      <c r="T10" s="540"/>
      <c r="U10" s="540"/>
      <c r="V10" s="540"/>
      <c r="W10" s="540"/>
      <c r="X10" s="540"/>
      <c r="Y10" s="540"/>
      <c r="AT10" s="166"/>
      <c r="AW10" s="167"/>
      <c r="AX10" s="594"/>
      <c r="AY10" s="578"/>
      <c r="AZ10" s="578"/>
      <c r="BA10" s="578"/>
      <c r="BB10" s="578"/>
      <c r="BC10" s="578"/>
      <c r="BD10" s="578"/>
      <c r="BE10" s="578"/>
      <c r="BF10" s="578"/>
      <c r="BG10" s="578"/>
      <c r="BH10" s="578"/>
      <c r="BI10" s="578"/>
      <c r="BJ10" s="578"/>
      <c r="BK10" s="578"/>
      <c r="BL10" s="578"/>
      <c r="BM10" s="578"/>
      <c r="BN10" s="578"/>
      <c r="BO10" s="578"/>
      <c r="BP10" s="578"/>
      <c r="BQ10" s="578"/>
      <c r="BR10" s="578"/>
      <c r="BS10" s="578"/>
      <c r="BT10" s="578"/>
      <c r="BU10" s="578"/>
      <c r="BV10" s="578"/>
      <c r="BW10" s="578"/>
      <c r="BX10" s="578"/>
      <c r="BY10" s="578"/>
      <c r="BZ10" s="578"/>
      <c r="CA10" s="578"/>
      <c r="CB10" s="578"/>
      <c r="CC10" s="578"/>
      <c r="CD10" s="578"/>
      <c r="CE10" s="578"/>
      <c r="CF10" s="578"/>
      <c r="CG10" s="578"/>
      <c r="CH10" s="578"/>
      <c r="CI10" s="578"/>
      <c r="CJ10" s="578"/>
      <c r="CK10" s="578"/>
      <c r="CL10" s="578"/>
      <c r="CM10" s="168"/>
      <c r="CO10" s="321"/>
      <c r="CP10" s="593"/>
      <c r="CQ10" s="593"/>
      <c r="CR10" s="593"/>
      <c r="CS10" s="593"/>
      <c r="CT10" s="593"/>
      <c r="CU10" s="593"/>
      <c r="CV10" s="593"/>
      <c r="CW10" s="593"/>
      <c r="CX10" s="593"/>
      <c r="CY10" s="593"/>
      <c r="CZ10" s="593"/>
      <c r="DA10" s="593"/>
      <c r="DB10" s="593"/>
      <c r="DC10" s="593"/>
      <c r="DD10" s="593"/>
      <c r="DE10" s="593"/>
      <c r="DF10" s="593"/>
      <c r="DG10" s="593"/>
      <c r="DH10" s="593"/>
      <c r="DI10" s="593"/>
      <c r="DJ10" s="593"/>
      <c r="DK10" s="593"/>
      <c r="DL10" s="593"/>
      <c r="DM10" s="593"/>
      <c r="DN10" s="593"/>
      <c r="DO10" s="593"/>
      <c r="DP10" s="322"/>
    </row>
    <row r="11" spans="2:120" ht="13.15" customHeight="1" thickBot="1" x14ac:dyDescent="0.25">
      <c r="B11" s="167"/>
      <c r="C11" s="537" t="s">
        <v>7</v>
      </c>
      <c r="D11" s="537"/>
      <c r="E11" s="537"/>
      <c r="F11" s="537"/>
      <c r="G11" s="537"/>
      <c r="H11" s="537"/>
      <c r="I11" s="537"/>
      <c r="J11" s="537"/>
      <c r="K11" s="537"/>
      <c r="L11" s="537"/>
      <c r="M11" s="537"/>
      <c r="N11" s="537"/>
      <c r="O11" s="573">
        <f>Características!G20</f>
        <v>0</v>
      </c>
      <c r="P11" s="574"/>
      <c r="Q11" s="574"/>
      <c r="R11" s="574"/>
      <c r="S11" s="574"/>
      <c r="T11" s="574"/>
      <c r="U11" s="575"/>
      <c r="Y11" s="537" t="s">
        <v>11</v>
      </c>
      <c r="Z11" s="537"/>
      <c r="AA11" s="537"/>
      <c r="AB11" s="537"/>
      <c r="AC11" s="537"/>
      <c r="AD11" s="537"/>
      <c r="AE11" s="537"/>
      <c r="AF11" s="537"/>
      <c r="AG11" s="537"/>
      <c r="AH11" s="537"/>
      <c r="AI11" s="537"/>
      <c r="AJ11" s="537"/>
      <c r="AK11" s="573">
        <f>Características!G28</f>
        <v>0</v>
      </c>
      <c r="AL11" s="574"/>
      <c r="AM11" s="574"/>
      <c r="AN11" s="574"/>
      <c r="AO11" s="574"/>
      <c r="AP11" s="574"/>
      <c r="AQ11" s="575"/>
      <c r="AT11" s="168"/>
      <c r="AW11" s="167"/>
      <c r="CM11" s="168"/>
      <c r="CO11" s="323"/>
      <c r="CP11" s="593"/>
      <c r="CQ11" s="593"/>
      <c r="CR11" s="593"/>
      <c r="CS11" s="593"/>
      <c r="CT11" s="593"/>
      <c r="CU11" s="593"/>
      <c r="CV11" s="593"/>
      <c r="CW11" s="593"/>
      <c r="CX11" s="593"/>
      <c r="CY11" s="593"/>
      <c r="CZ11" s="593"/>
      <c r="DA11" s="593"/>
      <c r="DB11" s="593"/>
      <c r="DC11" s="593"/>
      <c r="DD11" s="593"/>
      <c r="DE11" s="593"/>
      <c r="DF11" s="593"/>
      <c r="DG11" s="593"/>
      <c r="DH11" s="593"/>
      <c r="DI11" s="593"/>
      <c r="DJ11" s="593"/>
      <c r="DK11" s="593"/>
      <c r="DL11" s="593"/>
      <c r="DM11" s="593"/>
      <c r="DN11" s="593"/>
      <c r="DO11" s="593"/>
      <c r="DP11" s="324"/>
    </row>
    <row r="12" spans="2:120" ht="13.15" customHeight="1" thickBot="1" x14ac:dyDescent="0.25">
      <c r="B12" s="167"/>
      <c r="AT12" s="168"/>
      <c r="AW12" s="167"/>
      <c r="AX12" s="578"/>
      <c r="AY12" s="578"/>
      <c r="AZ12" s="578"/>
      <c r="BA12" s="578"/>
      <c r="BB12" s="578"/>
      <c r="BC12" s="578"/>
      <c r="BD12" s="578"/>
      <c r="BE12" s="578"/>
      <c r="BF12" s="578"/>
      <c r="BG12" s="578"/>
      <c r="BH12" s="578"/>
      <c r="BI12" s="578"/>
      <c r="BJ12" s="578"/>
      <c r="BK12" s="578"/>
      <c r="BL12" s="578"/>
      <c r="BM12" s="578"/>
      <c r="BN12" s="578"/>
      <c r="BO12" s="578"/>
      <c r="BP12" s="578"/>
      <c r="BQ12" s="578"/>
      <c r="BR12" s="578"/>
      <c r="BS12" s="578"/>
      <c r="BT12" s="578"/>
      <c r="BU12" s="578"/>
      <c r="BV12" s="578"/>
      <c r="BW12" s="578"/>
      <c r="BX12" s="578"/>
      <c r="BY12" s="578"/>
      <c r="BZ12" s="578"/>
      <c r="CA12" s="578"/>
      <c r="CB12" s="578"/>
      <c r="CC12" s="578"/>
      <c r="CD12" s="578"/>
      <c r="CE12" s="578"/>
      <c r="CF12" s="578"/>
      <c r="CG12" s="578"/>
      <c r="CH12" s="578"/>
      <c r="CI12" s="578"/>
      <c r="CJ12" s="578"/>
      <c r="CK12" s="578"/>
      <c r="CL12" s="578"/>
      <c r="CM12" s="168"/>
      <c r="CO12" s="323"/>
      <c r="CP12" s="593"/>
      <c r="CQ12" s="593"/>
      <c r="CR12" s="593"/>
      <c r="CS12" s="593"/>
      <c r="CT12" s="593"/>
      <c r="CU12" s="593"/>
      <c r="CV12" s="593"/>
      <c r="CW12" s="593"/>
      <c r="CX12" s="593"/>
      <c r="CY12" s="593"/>
      <c r="CZ12" s="593"/>
      <c r="DA12" s="593"/>
      <c r="DB12" s="593"/>
      <c r="DC12" s="593"/>
      <c r="DD12" s="593"/>
      <c r="DE12" s="593"/>
      <c r="DF12" s="593"/>
      <c r="DG12" s="593"/>
      <c r="DH12" s="593"/>
      <c r="DI12" s="593"/>
      <c r="DJ12" s="593"/>
      <c r="DK12" s="593"/>
      <c r="DL12" s="593"/>
      <c r="DM12" s="593"/>
      <c r="DN12" s="593"/>
      <c r="DO12" s="593"/>
      <c r="DP12" s="324"/>
    </row>
    <row r="13" spans="2:120" ht="13.15" customHeight="1" thickBot="1" x14ac:dyDescent="0.25">
      <c r="B13" s="167"/>
      <c r="C13" s="537" t="s">
        <v>8</v>
      </c>
      <c r="D13" s="537"/>
      <c r="E13" s="537"/>
      <c r="F13" s="537"/>
      <c r="G13" s="537"/>
      <c r="H13" s="537"/>
      <c r="I13" s="537"/>
      <c r="J13" s="537"/>
      <c r="K13" s="537"/>
      <c r="L13" s="537"/>
      <c r="M13" s="537"/>
      <c r="N13" s="537"/>
      <c r="O13" s="573">
        <f>Características!G22</f>
        <v>0</v>
      </c>
      <c r="P13" s="574"/>
      <c r="Q13" s="574"/>
      <c r="R13" s="574"/>
      <c r="S13" s="574"/>
      <c r="T13" s="574"/>
      <c r="U13" s="575"/>
      <c r="Y13" s="537" t="s">
        <v>12</v>
      </c>
      <c r="Z13" s="537"/>
      <c r="AA13" s="537"/>
      <c r="AB13" s="537"/>
      <c r="AC13" s="537"/>
      <c r="AD13" s="537"/>
      <c r="AE13" s="537"/>
      <c r="AF13" s="537"/>
      <c r="AG13" s="537"/>
      <c r="AH13" s="537"/>
      <c r="AI13" s="537"/>
      <c r="AJ13" s="537"/>
      <c r="AK13" s="573">
        <f>Características!G30</f>
        <v>0</v>
      </c>
      <c r="AL13" s="574"/>
      <c r="AM13" s="574"/>
      <c r="AN13" s="574"/>
      <c r="AO13" s="574"/>
      <c r="AP13" s="574"/>
      <c r="AQ13" s="575"/>
      <c r="AT13" s="168"/>
      <c r="AW13" s="167"/>
      <c r="AX13" s="578"/>
      <c r="AY13" s="578"/>
      <c r="AZ13" s="578"/>
      <c r="BA13" s="578"/>
      <c r="BB13" s="578"/>
      <c r="BC13" s="578"/>
      <c r="BD13" s="578"/>
      <c r="BE13" s="578"/>
      <c r="BF13" s="578"/>
      <c r="BG13" s="578"/>
      <c r="BH13" s="578"/>
      <c r="BI13" s="578"/>
      <c r="BJ13" s="578"/>
      <c r="BK13" s="578"/>
      <c r="BL13" s="578"/>
      <c r="BM13" s="578"/>
      <c r="BN13" s="578"/>
      <c r="BO13" s="578"/>
      <c r="BP13" s="578"/>
      <c r="BQ13" s="578"/>
      <c r="BR13" s="578"/>
      <c r="BS13" s="578"/>
      <c r="BT13" s="578"/>
      <c r="BU13" s="578"/>
      <c r="BV13" s="578"/>
      <c r="BW13" s="578"/>
      <c r="BX13" s="578"/>
      <c r="BY13" s="578"/>
      <c r="BZ13" s="578"/>
      <c r="CA13" s="578"/>
      <c r="CB13" s="578"/>
      <c r="CC13" s="578"/>
      <c r="CD13" s="578"/>
      <c r="CE13" s="578"/>
      <c r="CF13" s="578"/>
      <c r="CG13" s="578"/>
      <c r="CH13" s="578"/>
      <c r="CI13" s="578"/>
      <c r="CJ13" s="578"/>
      <c r="CK13" s="578"/>
      <c r="CL13" s="578"/>
      <c r="CM13" s="168"/>
      <c r="CO13" s="323"/>
      <c r="CP13" s="593"/>
      <c r="CQ13" s="593"/>
      <c r="CR13" s="593"/>
      <c r="CS13" s="593"/>
      <c r="CT13" s="593"/>
      <c r="CU13" s="593"/>
      <c r="CV13" s="593"/>
      <c r="CW13" s="593"/>
      <c r="CX13" s="593"/>
      <c r="CY13" s="593"/>
      <c r="CZ13" s="593"/>
      <c r="DA13" s="593"/>
      <c r="DB13" s="593"/>
      <c r="DC13" s="593"/>
      <c r="DD13" s="593"/>
      <c r="DE13" s="593"/>
      <c r="DF13" s="593"/>
      <c r="DG13" s="593"/>
      <c r="DH13" s="593"/>
      <c r="DI13" s="593"/>
      <c r="DJ13" s="593"/>
      <c r="DK13" s="593"/>
      <c r="DL13" s="593"/>
      <c r="DM13" s="593"/>
      <c r="DN13" s="593"/>
      <c r="DO13" s="593"/>
      <c r="DP13" s="324"/>
    </row>
    <row r="14" spans="2:120" ht="13.15" customHeight="1" thickBot="1" x14ac:dyDescent="0.25">
      <c r="B14" s="167"/>
      <c r="AT14" s="168"/>
      <c r="AW14" s="167"/>
      <c r="AX14" s="578"/>
      <c r="AY14" s="578"/>
      <c r="AZ14" s="578"/>
      <c r="BA14" s="578"/>
      <c r="BB14" s="578"/>
      <c r="BC14" s="578"/>
      <c r="BD14" s="578"/>
      <c r="BE14" s="578"/>
      <c r="BF14" s="578"/>
      <c r="BG14" s="578"/>
      <c r="BH14" s="578"/>
      <c r="BI14" s="578"/>
      <c r="BJ14" s="578"/>
      <c r="BK14" s="578"/>
      <c r="BL14" s="578"/>
      <c r="BM14" s="578"/>
      <c r="BN14" s="578"/>
      <c r="BO14" s="578"/>
      <c r="BP14" s="578"/>
      <c r="BQ14" s="578"/>
      <c r="BR14" s="578"/>
      <c r="BS14" s="578"/>
      <c r="BT14" s="578"/>
      <c r="BU14" s="578"/>
      <c r="BV14" s="578"/>
      <c r="BW14" s="578"/>
      <c r="BX14" s="578"/>
      <c r="BY14" s="578"/>
      <c r="BZ14" s="578"/>
      <c r="CA14" s="578"/>
      <c r="CB14" s="578"/>
      <c r="CC14" s="578"/>
      <c r="CD14" s="578"/>
      <c r="CE14" s="578"/>
      <c r="CF14" s="578"/>
      <c r="CG14" s="578"/>
      <c r="CH14" s="578"/>
      <c r="CI14" s="578"/>
      <c r="CJ14" s="578"/>
      <c r="CK14" s="578"/>
      <c r="CL14" s="578"/>
      <c r="CM14" s="168"/>
      <c r="CO14" s="323"/>
      <c r="CP14" s="593"/>
      <c r="CQ14" s="593"/>
      <c r="CR14" s="593"/>
      <c r="CS14" s="593"/>
      <c r="CT14" s="593"/>
      <c r="CU14" s="593"/>
      <c r="CV14" s="593"/>
      <c r="CW14" s="593"/>
      <c r="CX14" s="593"/>
      <c r="CY14" s="593"/>
      <c r="CZ14" s="593"/>
      <c r="DA14" s="593"/>
      <c r="DB14" s="593"/>
      <c r="DC14" s="593"/>
      <c r="DD14" s="593"/>
      <c r="DE14" s="593"/>
      <c r="DF14" s="593"/>
      <c r="DG14" s="593"/>
      <c r="DH14" s="593"/>
      <c r="DI14" s="593"/>
      <c r="DJ14" s="593"/>
      <c r="DK14" s="593"/>
      <c r="DL14" s="593"/>
      <c r="DM14" s="593"/>
      <c r="DN14" s="593"/>
      <c r="DO14" s="593"/>
      <c r="DP14" s="324"/>
    </row>
    <row r="15" spans="2:120" ht="13.15" customHeight="1" thickBot="1" x14ac:dyDescent="0.25">
      <c r="B15" s="167"/>
      <c r="C15" s="537" t="s">
        <v>9</v>
      </c>
      <c r="D15" s="537"/>
      <c r="E15" s="537"/>
      <c r="F15" s="537"/>
      <c r="G15" s="537"/>
      <c r="H15" s="537"/>
      <c r="I15" s="537"/>
      <c r="J15" s="537"/>
      <c r="K15" s="537"/>
      <c r="L15" s="537"/>
      <c r="M15" s="537"/>
      <c r="N15" s="537"/>
      <c r="O15" s="573">
        <f>Características!G24</f>
        <v>0</v>
      </c>
      <c r="P15" s="574"/>
      <c r="Q15" s="574"/>
      <c r="R15" s="574"/>
      <c r="S15" s="574"/>
      <c r="T15" s="574"/>
      <c r="U15" s="575"/>
      <c r="Y15" s="537" t="s">
        <v>13</v>
      </c>
      <c r="Z15" s="537"/>
      <c r="AA15" s="537"/>
      <c r="AB15" s="537"/>
      <c r="AC15" s="537"/>
      <c r="AD15" s="537"/>
      <c r="AE15" s="537"/>
      <c r="AF15" s="537"/>
      <c r="AG15" s="537"/>
      <c r="AH15" s="537"/>
      <c r="AI15" s="537"/>
      <c r="AJ15" s="537"/>
      <c r="AK15" s="573">
        <f>Características!G32</f>
        <v>0</v>
      </c>
      <c r="AL15" s="574"/>
      <c r="AM15" s="574"/>
      <c r="AN15" s="574"/>
      <c r="AO15" s="574"/>
      <c r="AP15" s="574"/>
      <c r="AQ15" s="575"/>
      <c r="AT15" s="168"/>
      <c r="AW15" s="167"/>
      <c r="AX15" s="578"/>
      <c r="AY15" s="578"/>
      <c r="AZ15" s="578"/>
      <c r="BA15" s="578"/>
      <c r="BB15" s="578"/>
      <c r="BC15" s="578"/>
      <c r="BD15" s="578"/>
      <c r="BE15" s="578"/>
      <c r="BF15" s="578"/>
      <c r="BG15" s="578"/>
      <c r="BH15" s="578"/>
      <c r="BI15" s="578"/>
      <c r="BJ15" s="578"/>
      <c r="BK15" s="578"/>
      <c r="BL15" s="578"/>
      <c r="BM15" s="578"/>
      <c r="BN15" s="578"/>
      <c r="BO15" s="578"/>
      <c r="BP15" s="578"/>
      <c r="BQ15" s="578"/>
      <c r="BR15" s="578"/>
      <c r="BS15" s="578"/>
      <c r="BT15" s="578"/>
      <c r="BU15" s="578"/>
      <c r="BV15" s="578"/>
      <c r="BW15" s="578"/>
      <c r="BX15" s="578"/>
      <c r="BY15" s="578"/>
      <c r="BZ15" s="578"/>
      <c r="CA15" s="578"/>
      <c r="CB15" s="578"/>
      <c r="CC15" s="578"/>
      <c r="CD15" s="578"/>
      <c r="CE15" s="578"/>
      <c r="CF15" s="578"/>
      <c r="CG15" s="578"/>
      <c r="CH15" s="578"/>
      <c r="CI15" s="578"/>
      <c r="CJ15" s="578"/>
      <c r="CK15" s="578"/>
      <c r="CL15" s="578"/>
      <c r="CM15" s="168"/>
      <c r="CO15" s="323"/>
      <c r="CP15" s="593"/>
      <c r="CQ15" s="593"/>
      <c r="CR15" s="593"/>
      <c r="CS15" s="593"/>
      <c r="CT15" s="593"/>
      <c r="CU15" s="593"/>
      <c r="CV15" s="593"/>
      <c r="CW15" s="593"/>
      <c r="CX15" s="593"/>
      <c r="CY15" s="593"/>
      <c r="CZ15" s="593"/>
      <c r="DA15" s="593"/>
      <c r="DB15" s="593"/>
      <c r="DC15" s="593"/>
      <c r="DD15" s="593"/>
      <c r="DE15" s="593"/>
      <c r="DF15" s="593"/>
      <c r="DG15" s="593"/>
      <c r="DH15" s="593"/>
      <c r="DI15" s="593"/>
      <c r="DJ15" s="593"/>
      <c r="DK15" s="593"/>
      <c r="DL15" s="593"/>
      <c r="DM15" s="593"/>
      <c r="DN15" s="593"/>
      <c r="DO15" s="593"/>
      <c r="DP15" s="324"/>
    </row>
    <row r="16" spans="2:120" ht="13.15" customHeight="1" thickBot="1" x14ac:dyDescent="0.25">
      <c r="B16" s="167"/>
      <c r="AT16" s="168"/>
      <c r="AW16" s="167"/>
      <c r="AX16" s="578"/>
      <c r="AY16" s="578"/>
      <c r="AZ16" s="578"/>
      <c r="BA16" s="578"/>
      <c r="BB16" s="578"/>
      <c r="BC16" s="578"/>
      <c r="BD16" s="578"/>
      <c r="BE16" s="578"/>
      <c r="BF16" s="578"/>
      <c r="BG16" s="578"/>
      <c r="BH16" s="578"/>
      <c r="BI16" s="578"/>
      <c r="BJ16" s="578"/>
      <c r="BK16" s="578"/>
      <c r="BL16" s="578"/>
      <c r="BM16" s="578"/>
      <c r="BN16" s="578"/>
      <c r="BO16" s="578"/>
      <c r="BP16" s="578"/>
      <c r="BQ16" s="578"/>
      <c r="BR16" s="578"/>
      <c r="BS16" s="578"/>
      <c r="BT16" s="578"/>
      <c r="BU16" s="578"/>
      <c r="BV16" s="578"/>
      <c r="BW16" s="578"/>
      <c r="BX16" s="578"/>
      <c r="BY16" s="578"/>
      <c r="BZ16" s="578"/>
      <c r="CA16" s="578"/>
      <c r="CB16" s="578"/>
      <c r="CC16" s="578"/>
      <c r="CD16" s="578"/>
      <c r="CE16" s="578"/>
      <c r="CF16" s="578"/>
      <c r="CG16" s="578"/>
      <c r="CH16" s="578"/>
      <c r="CI16" s="578"/>
      <c r="CJ16" s="578"/>
      <c r="CK16" s="578"/>
      <c r="CL16" s="578"/>
      <c r="CM16" s="168"/>
      <c r="CO16" s="323"/>
      <c r="CP16" s="593"/>
      <c r="CQ16" s="593"/>
      <c r="CR16" s="593"/>
      <c r="CS16" s="593"/>
      <c r="CT16" s="593"/>
      <c r="CU16" s="593"/>
      <c r="CV16" s="593"/>
      <c r="CW16" s="593"/>
      <c r="CX16" s="593"/>
      <c r="CY16" s="593"/>
      <c r="CZ16" s="593"/>
      <c r="DA16" s="593"/>
      <c r="DB16" s="593"/>
      <c r="DC16" s="593"/>
      <c r="DD16" s="593"/>
      <c r="DE16" s="593"/>
      <c r="DF16" s="593"/>
      <c r="DG16" s="593"/>
      <c r="DH16" s="593"/>
      <c r="DI16" s="593"/>
      <c r="DJ16" s="593"/>
      <c r="DK16" s="593"/>
      <c r="DL16" s="593"/>
      <c r="DM16" s="593"/>
      <c r="DN16" s="593"/>
      <c r="DO16" s="593"/>
      <c r="DP16" s="324"/>
    </row>
    <row r="17" spans="2:130" ht="13.15" customHeight="1" thickBot="1" x14ac:dyDescent="0.2">
      <c r="B17" s="167"/>
      <c r="C17" s="537" t="s">
        <v>10</v>
      </c>
      <c r="D17" s="537"/>
      <c r="E17" s="537"/>
      <c r="F17" s="537"/>
      <c r="G17" s="537"/>
      <c r="H17" s="537"/>
      <c r="I17" s="537"/>
      <c r="J17" s="537"/>
      <c r="K17" s="537"/>
      <c r="L17" s="537"/>
      <c r="M17" s="537"/>
      <c r="N17" s="537"/>
      <c r="O17" s="573">
        <f>Características!G26</f>
        <v>0</v>
      </c>
      <c r="P17" s="574"/>
      <c r="Q17" s="574"/>
      <c r="R17" s="574"/>
      <c r="S17" s="574"/>
      <c r="T17" s="574"/>
      <c r="U17" s="575"/>
      <c r="AC17" s="30"/>
      <c r="AD17" s="30"/>
      <c r="AE17" s="30"/>
      <c r="AF17" s="30"/>
      <c r="AG17" s="30"/>
      <c r="AH17" s="30"/>
      <c r="AI17" s="30"/>
      <c r="AJ17" s="30"/>
      <c r="AK17" s="30"/>
      <c r="AT17" s="168"/>
      <c r="AW17" s="167"/>
      <c r="AX17" s="578"/>
      <c r="AY17" s="578"/>
      <c r="AZ17" s="578"/>
      <c r="BA17" s="578"/>
      <c r="BB17" s="578"/>
      <c r="BC17" s="578"/>
      <c r="BD17" s="578"/>
      <c r="BE17" s="578"/>
      <c r="BF17" s="578"/>
      <c r="BG17" s="578"/>
      <c r="BH17" s="578"/>
      <c r="BI17" s="578"/>
      <c r="BJ17" s="578"/>
      <c r="BK17" s="578"/>
      <c r="BL17" s="578"/>
      <c r="BM17" s="578"/>
      <c r="BN17" s="578"/>
      <c r="BO17" s="578"/>
      <c r="BP17" s="578"/>
      <c r="BQ17" s="578"/>
      <c r="BR17" s="578"/>
      <c r="BS17" s="578"/>
      <c r="BT17" s="578"/>
      <c r="BU17" s="578"/>
      <c r="BV17" s="578"/>
      <c r="BW17" s="578"/>
      <c r="BX17" s="578"/>
      <c r="BY17" s="578"/>
      <c r="BZ17" s="578"/>
      <c r="CA17" s="578"/>
      <c r="CB17" s="578"/>
      <c r="CC17" s="578"/>
      <c r="CD17" s="578"/>
      <c r="CE17" s="578"/>
      <c r="CF17" s="578"/>
      <c r="CG17" s="578"/>
      <c r="CH17" s="578"/>
      <c r="CI17" s="578"/>
      <c r="CJ17" s="578"/>
      <c r="CK17" s="578"/>
      <c r="CL17" s="578"/>
      <c r="CM17" s="168"/>
      <c r="CO17" s="323"/>
      <c r="CP17" s="593"/>
      <c r="CQ17" s="593"/>
      <c r="CR17" s="593"/>
      <c r="CS17" s="593"/>
      <c r="CT17" s="593"/>
      <c r="CU17" s="593"/>
      <c r="CV17" s="593"/>
      <c r="CW17" s="593"/>
      <c r="CX17" s="593"/>
      <c r="CY17" s="593"/>
      <c r="CZ17" s="593"/>
      <c r="DA17" s="593"/>
      <c r="DB17" s="593"/>
      <c r="DC17" s="593"/>
      <c r="DD17" s="593"/>
      <c r="DE17" s="593"/>
      <c r="DF17" s="593"/>
      <c r="DG17" s="593"/>
      <c r="DH17" s="593"/>
      <c r="DI17" s="593"/>
      <c r="DJ17" s="593"/>
      <c r="DK17" s="593"/>
      <c r="DL17" s="593"/>
      <c r="DM17" s="593"/>
      <c r="DN17" s="593"/>
      <c r="DO17" s="593"/>
      <c r="DP17" s="324"/>
    </row>
    <row r="18" spans="2:130" ht="13.15" customHeight="1" x14ac:dyDescent="0.2">
      <c r="B18" s="167"/>
      <c r="C18" s="540" t="s">
        <v>470</v>
      </c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40"/>
      <c r="S18" s="540"/>
      <c r="T18" s="540"/>
      <c r="U18" s="540"/>
      <c r="V18" s="540"/>
      <c r="W18" s="540"/>
      <c r="X18" s="540"/>
      <c r="Y18" s="540"/>
      <c r="Z18" s="540"/>
      <c r="AA18" s="540"/>
      <c r="AB18" s="540"/>
      <c r="AC18" s="540"/>
      <c r="AD18" s="540"/>
      <c r="AT18" s="168"/>
      <c r="AW18" s="167"/>
      <c r="AX18" s="578"/>
      <c r="AY18" s="578"/>
      <c r="AZ18" s="578"/>
      <c r="BA18" s="578"/>
      <c r="BB18" s="578"/>
      <c r="BC18" s="578"/>
      <c r="BD18" s="578"/>
      <c r="BE18" s="578"/>
      <c r="BF18" s="578"/>
      <c r="BG18" s="578"/>
      <c r="BH18" s="578"/>
      <c r="BI18" s="578"/>
      <c r="BJ18" s="578"/>
      <c r="BK18" s="578"/>
      <c r="BL18" s="578"/>
      <c r="BM18" s="578"/>
      <c r="BN18" s="578"/>
      <c r="BO18" s="578"/>
      <c r="BP18" s="578"/>
      <c r="BQ18" s="578"/>
      <c r="BR18" s="578"/>
      <c r="BS18" s="578"/>
      <c r="BT18" s="578"/>
      <c r="BU18" s="578"/>
      <c r="BV18" s="578"/>
      <c r="BW18" s="578"/>
      <c r="BX18" s="578"/>
      <c r="BY18" s="578"/>
      <c r="BZ18" s="578"/>
      <c r="CA18" s="578"/>
      <c r="CB18" s="578"/>
      <c r="CC18" s="578"/>
      <c r="CD18" s="578"/>
      <c r="CE18" s="578"/>
      <c r="CF18" s="578"/>
      <c r="CG18" s="578"/>
      <c r="CH18" s="578"/>
      <c r="CI18" s="578"/>
      <c r="CJ18" s="578"/>
      <c r="CK18" s="578"/>
      <c r="CL18" s="578"/>
      <c r="CM18" s="168"/>
      <c r="CO18" s="323"/>
      <c r="CP18" s="593"/>
      <c r="CQ18" s="593"/>
      <c r="CR18" s="593"/>
      <c r="CS18" s="593"/>
      <c r="CT18" s="593"/>
      <c r="CU18" s="593"/>
      <c r="CV18" s="593"/>
      <c r="CW18" s="593"/>
      <c r="CX18" s="593"/>
      <c r="CY18" s="593"/>
      <c r="CZ18" s="593"/>
      <c r="DA18" s="593"/>
      <c r="DB18" s="593"/>
      <c r="DC18" s="593"/>
      <c r="DD18" s="593"/>
      <c r="DE18" s="593"/>
      <c r="DF18" s="593"/>
      <c r="DG18" s="593"/>
      <c r="DH18" s="593"/>
      <c r="DI18" s="593"/>
      <c r="DJ18" s="593"/>
      <c r="DK18" s="593"/>
      <c r="DL18" s="593"/>
      <c r="DM18" s="593"/>
      <c r="DN18" s="593"/>
      <c r="DO18" s="593"/>
      <c r="DP18" s="324"/>
    </row>
    <row r="19" spans="2:130" ht="13.15" customHeight="1" thickBot="1" x14ac:dyDescent="0.25">
      <c r="B19" s="167"/>
      <c r="C19" s="540"/>
      <c r="D19" s="540"/>
      <c r="E19" s="540"/>
      <c r="F19" s="540"/>
      <c r="G19" s="540"/>
      <c r="H19" s="540"/>
      <c r="I19" s="540"/>
      <c r="J19" s="540"/>
      <c r="K19" s="540"/>
      <c r="L19" s="540"/>
      <c r="M19" s="540"/>
      <c r="N19" s="540"/>
      <c r="O19" s="540"/>
      <c r="P19" s="540"/>
      <c r="Q19" s="540"/>
      <c r="R19" s="540"/>
      <c r="S19" s="540"/>
      <c r="T19" s="540"/>
      <c r="U19" s="540"/>
      <c r="V19" s="540"/>
      <c r="W19" s="540"/>
      <c r="X19" s="540"/>
      <c r="Y19" s="540"/>
      <c r="Z19" s="540"/>
      <c r="AA19" s="540"/>
      <c r="AB19" s="540"/>
      <c r="AC19" s="540"/>
      <c r="AD19" s="540"/>
      <c r="AT19" s="168"/>
      <c r="AW19" s="167"/>
      <c r="AX19" s="578"/>
      <c r="AY19" s="578"/>
      <c r="AZ19" s="578"/>
      <c r="BA19" s="578"/>
      <c r="BB19" s="578"/>
      <c r="BC19" s="578"/>
      <c r="BD19" s="578"/>
      <c r="BE19" s="578"/>
      <c r="BF19" s="578"/>
      <c r="BG19" s="578"/>
      <c r="BH19" s="578"/>
      <c r="BI19" s="578"/>
      <c r="BJ19" s="578"/>
      <c r="BK19" s="578"/>
      <c r="BL19" s="578"/>
      <c r="BM19" s="578"/>
      <c r="BN19" s="578"/>
      <c r="BO19" s="578"/>
      <c r="BP19" s="578"/>
      <c r="BQ19" s="578"/>
      <c r="BR19" s="578"/>
      <c r="BS19" s="578"/>
      <c r="BT19" s="578"/>
      <c r="BU19" s="578"/>
      <c r="BV19" s="578"/>
      <c r="BW19" s="578"/>
      <c r="BX19" s="578"/>
      <c r="BY19" s="578"/>
      <c r="BZ19" s="578"/>
      <c r="CA19" s="578"/>
      <c r="CB19" s="578"/>
      <c r="CC19" s="578"/>
      <c r="CD19" s="578"/>
      <c r="CE19" s="578"/>
      <c r="CF19" s="578"/>
      <c r="CG19" s="578"/>
      <c r="CH19" s="578"/>
      <c r="CI19" s="578"/>
      <c r="CJ19" s="578"/>
      <c r="CK19" s="578"/>
      <c r="CL19" s="578"/>
      <c r="CM19" s="168"/>
      <c r="CO19" s="323"/>
      <c r="CP19" s="593"/>
      <c r="CQ19" s="593"/>
      <c r="CR19" s="593"/>
      <c r="CS19" s="593"/>
      <c r="CT19" s="593"/>
      <c r="CU19" s="593"/>
      <c r="CV19" s="593"/>
      <c r="CW19" s="593"/>
      <c r="CX19" s="593"/>
      <c r="CY19" s="593"/>
      <c r="CZ19" s="593"/>
      <c r="DA19" s="593"/>
      <c r="DB19" s="593"/>
      <c r="DC19" s="593"/>
      <c r="DD19" s="593"/>
      <c r="DE19" s="593"/>
      <c r="DF19" s="593"/>
      <c r="DG19" s="593"/>
      <c r="DH19" s="593"/>
      <c r="DI19" s="593"/>
      <c r="DJ19" s="593"/>
      <c r="DK19" s="593"/>
      <c r="DL19" s="593"/>
      <c r="DM19" s="593"/>
      <c r="DN19" s="593"/>
      <c r="DO19" s="593"/>
      <c r="DP19" s="324"/>
    </row>
    <row r="20" spans="2:130" ht="13.15" customHeight="1" thickBot="1" x14ac:dyDescent="0.25">
      <c r="B20" s="167"/>
      <c r="C20" s="28" t="s">
        <v>471</v>
      </c>
      <c r="H20" s="27"/>
      <c r="I20" s="27"/>
      <c r="X20" s="588">
        <f>FIS+Estagio</f>
        <v>1</v>
      </c>
      <c r="Y20" s="589"/>
      <c r="Z20" s="589"/>
      <c r="AA20" s="589"/>
      <c r="AB20" s="589"/>
      <c r="AC20" s="590"/>
      <c r="AD20" s="27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T20" s="168"/>
      <c r="AV20" s="32"/>
      <c r="AW20" s="167"/>
      <c r="AX20" s="578"/>
      <c r="AY20" s="578"/>
      <c r="AZ20" s="578"/>
      <c r="BA20" s="578"/>
      <c r="BB20" s="578"/>
      <c r="BC20" s="578"/>
      <c r="BD20" s="578"/>
      <c r="BE20" s="578"/>
      <c r="BF20" s="578"/>
      <c r="BG20" s="578"/>
      <c r="BH20" s="578"/>
      <c r="BI20" s="578"/>
      <c r="BJ20" s="578"/>
      <c r="BK20" s="578"/>
      <c r="BL20" s="578"/>
      <c r="BM20" s="578"/>
      <c r="BN20" s="578"/>
      <c r="BO20" s="578"/>
      <c r="BP20" s="578"/>
      <c r="BQ20" s="578"/>
      <c r="BR20" s="578"/>
      <c r="BS20" s="578"/>
      <c r="BT20" s="578"/>
      <c r="BU20" s="578"/>
      <c r="BV20" s="578"/>
      <c r="BW20" s="578"/>
      <c r="BX20" s="578"/>
      <c r="BY20" s="578"/>
      <c r="BZ20" s="578"/>
      <c r="CA20" s="578"/>
      <c r="CB20" s="578"/>
      <c r="CC20" s="578"/>
      <c r="CD20" s="578"/>
      <c r="CE20" s="578"/>
      <c r="CF20" s="578"/>
      <c r="CG20" s="578"/>
      <c r="CH20" s="578"/>
      <c r="CI20" s="578"/>
      <c r="CJ20" s="578"/>
      <c r="CK20" s="578"/>
      <c r="CL20" s="578"/>
      <c r="CM20" s="168"/>
      <c r="CO20" s="323"/>
      <c r="CP20" s="593"/>
      <c r="CQ20" s="593"/>
      <c r="CR20" s="593"/>
      <c r="CS20" s="593"/>
      <c r="CT20" s="593"/>
      <c r="CU20" s="593"/>
      <c r="CV20" s="593"/>
      <c r="CW20" s="593"/>
      <c r="CX20" s="593"/>
      <c r="CY20" s="593"/>
      <c r="CZ20" s="593"/>
      <c r="DA20" s="593"/>
      <c r="DB20" s="593"/>
      <c r="DC20" s="593"/>
      <c r="DD20" s="593"/>
      <c r="DE20" s="593"/>
      <c r="DF20" s="593"/>
      <c r="DG20" s="593"/>
      <c r="DH20" s="593"/>
      <c r="DI20" s="593"/>
      <c r="DJ20" s="593"/>
      <c r="DK20" s="593"/>
      <c r="DL20" s="593"/>
      <c r="DM20" s="593"/>
      <c r="DN20" s="593"/>
      <c r="DO20" s="593"/>
      <c r="DP20" s="324"/>
    </row>
    <row r="21" spans="2:130" ht="13.15" customHeight="1" thickBot="1" x14ac:dyDescent="0.25">
      <c r="B21" s="167"/>
      <c r="AD21" s="27"/>
      <c r="AT21" s="168"/>
      <c r="AW21" s="167"/>
      <c r="AX21" s="578"/>
      <c r="AY21" s="578"/>
      <c r="AZ21" s="578"/>
      <c r="BA21" s="578"/>
      <c r="BB21" s="578"/>
      <c r="BC21" s="578"/>
      <c r="BD21" s="578"/>
      <c r="BE21" s="578"/>
      <c r="BF21" s="578"/>
      <c r="BG21" s="578"/>
      <c r="BH21" s="578"/>
      <c r="BI21" s="578"/>
      <c r="BJ21" s="578"/>
      <c r="BK21" s="578"/>
      <c r="BL21" s="578"/>
      <c r="BM21" s="578"/>
      <c r="BN21" s="578"/>
      <c r="BO21" s="578"/>
      <c r="BP21" s="578"/>
      <c r="BQ21" s="578"/>
      <c r="BR21" s="578"/>
      <c r="BS21" s="578"/>
      <c r="BT21" s="578"/>
      <c r="BU21" s="578"/>
      <c r="BV21" s="578"/>
      <c r="BW21" s="578"/>
      <c r="BX21" s="578"/>
      <c r="BY21" s="578"/>
      <c r="BZ21" s="578"/>
      <c r="CA21" s="578"/>
      <c r="CB21" s="578"/>
      <c r="CC21" s="578"/>
      <c r="CD21" s="578"/>
      <c r="CE21" s="578"/>
      <c r="CF21" s="578"/>
      <c r="CG21" s="578"/>
      <c r="CH21" s="578"/>
      <c r="CI21" s="578"/>
      <c r="CJ21" s="578"/>
      <c r="CK21" s="578"/>
      <c r="CL21" s="578"/>
      <c r="CM21" s="168"/>
      <c r="CO21" s="323"/>
      <c r="CP21" s="593"/>
      <c r="CQ21" s="593"/>
      <c r="CR21" s="593"/>
      <c r="CS21" s="593"/>
      <c r="CT21" s="593"/>
      <c r="CU21" s="593"/>
      <c r="CV21" s="593"/>
      <c r="CW21" s="593"/>
      <c r="CX21" s="593"/>
      <c r="CY21" s="593"/>
      <c r="CZ21" s="593"/>
      <c r="DA21" s="593"/>
      <c r="DB21" s="593"/>
      <c r="DC21" s="593"/>
      <c r="DD21" s="593"/>
      <c r="DE21" s="593"/>
      <c r="DF21" s="593"/>
      <c r="DG21" s="593"/>
      <c r="DH21" s="593"/>
      <c r="DI21" s="593"/>
      <c r="DJ21" s="593"/>
      <c r="DK21" s="593"/>
      <c r="DL21" s="593"/>
      <c r="DM21" s="593"/>
      <c r="DN21" s="593"/>
      <c r="DO21" s="593"/>
      <c r="DP21" s="324"/>
    </row>
    <row r="22" spans="2:130" ht="13.15" customHeight="1" thickBot="1" x14ac:dyDescent="0.25">
      <c r="B22" s="167"/>
      <c r="C22" s="28" t="s">
        <v>758</v>
      </c>
      <c r="H22" s="27"/>
      <c r="I22" s="27"/>
      <c r="X22" s="588">
        <f>AUR+Estagio</f>
        <v>1</v>
      </c>
      <c r="Y22" s="589"/>
      <c r="Z22" s="589"/>
      <c r="AA22" s="589"/>
      <c r="AB22" s="589"/>
      <c r="AC22" s="590"/>
      <c r="AD22" s="27"/>
      <c r="AT22" s="168"/>
      <c r="AW22" s="167"/>
      <c r="AX22" s="578"/>
      <c r="AY22" s="578"/>
      <c r="AZ22" s="578"/>
      <c r="BA22" s="578"/>
      <c r="BB22" s="578"/>
      <c r="BC22" s="578"/>
      <c r="BD22" s="578"/>
      <c r="BE22" s="578"/>
      <c r="BF22" s="578"/>
      <c r="BG22" s="578"/>
      <c r="BH22" s="578"/>
      <c r="BI22" s="578"/>
      <c r="BJ22" s="578"/>
      <c r="BK22" s="578"/>
      <c r="BL22" s="578"/>
      <c r="BM22" s="578"/>
      <c r="BN22" s="578"/>
      <c r="BO22" s="578"/>
      <c r="BP22" s="578"/>
      <c r="BQ22" s="578"/>
      <c r="BR22" s="578"/>
      <c r="BS22" s="578"/>
      <c r="BT22" s="578"/>
      <c r="BU22" s="578"/>
      <c r="BV22" s="578"/>
      <c r="BW22" s="578"/>
      <c r="BX22" s="578"/>
      <c r="BY22" s="578"/>
      <c r="BZ22" s="578"/>
      <c r="CA22" s="578"/>
      <c r="CB22" s="578"/>
      <c r="CC22" s="578"/>
      <c r="CD22" s="578"/>
      <c r="CE22" s="578"/>
      <c r="CF22" s="578"/>
      <c r="CG22" s="578"/>
      <c r="CH22" s="578"/>
      <c r="CI22" s="578"/>
      <c r="CJ22" s="578"/>
      <c r="CK22" s="578"/>
      <c r="CL22" s="578"/>
      <c r="CM22" s="168"/>
      <c r="CO22" s="323"/>
      <c r="CP22" s="593"/>
      <c r="CQ22" s="593"/>
      <c r="CR22" s="593"/>
      <c r="CS22" s="593"/>
      <c r="CT22" s="593"/>
      <c r="CU22" s="593"/>
      <c r="CV22" s="593"/>
      <c r="CW22" s="593"/>
      <c r="CX22" s="593"/>
      <c r="CY22" s="593"/>
      <c r="CZ22" s="593"/>
      <c r="DA22" s="593"/>
      <c r="DB22" s="593"/>
      <c r="DC22" s="593"/>
      <c r="DD22" s="593"/>
      <c r="DE22" s="593"/>
      <c r="DF22" s="593"/>
      <c r="DG22" s="593"/>
      <c r="DH22" s="593"/>
      <c r="DI22" s="593"/>
      <c r="DJ22" s="593"/>
      <c r="DK22" s="593"/>
      <c r="DL22" s="593"/>
      <c r="DM22" s="593"/>
      <c r="DN22" s="593"/>
      <c r="DO22" s="593"/>
      <c r="DP22" s="324"/>
    </row>
    <row r="23" spans="2:130" ht="13.15" customHeight="1" thickBot="1" x14ac:dyDescent="0.25">
      <c r="B23" s="167"/>
      <c r="AD23" s="27"/>
      <c r="AT23" s="168"/>
      <c r="AW23" s="167"/>
      <c r="AX23" s="578"/>
      <c r="AY23" s="578"/>
      <c r="AZ23" s="578"/>
      <c r="BA23" s="578"/>
      <c r="BB23" s="578"/>
      <c r="BC23" s="578"/>
      <c r="BD23" s="578"/>
      <c r="BE23" s="578"/>
      <c r="BF23" s="578"/>
      <c r="BG23" s="578"/>
      <c r="BH23" s="578"/>
      <c r="BI23" s="578"/>
      <c r="BJ23" s="578"/>
      <c r="BK23" s="578"/>
      <c r="BL23" s="578"/>
      <c r="BM23" s="578"/>
      <c r="BN23" s="578"/>
      <c r="BO23" s="578"/>
      <c r="BP23" s="578"/>
      <c r="BQ23" s="578"/>
      <c r="BR23" s="578"/>
      <c r="BS23" s="578"/>
      <c r="BT23" s="578"/>
      <c r="BU23" s="578"/>
      <c r="BV23" s="578"/>
      <c r="BW23" s="578"/>
      <c r="BX23" s="578"/>
      <c r="BY23" s="578"/>
      <c r="BZ23" s="578"/>
      <c r="CA23" s="578"/>
      <c r="CB23" s="578"/>
      <c r="CC23" s="578"/>
      <c r="CD23" s="578"/>
      <c r="CE23" s="578"/>
      <c r="CF23" s="578"/>
      <c r="CG23" s="578"/>
      <c r="CH23" s="578"/>
      <c r="CI23" s="578"/>
      <c r="CJ23" s="578"/>
      <c r="CK23" s="578"/>
      <c r="CL23" s="578"/>
      <c r="CM23" s="168"/>
      <c r="CO23" s="323"/>
      <c r="CP23" s="593"/>
      <c r="CQ23" s="593"/>
      <c r="CR23" s="593"/>
      <c r="CS23" s="593"/>
      <c r="CT23" s="593"/>
      <c r="CU23" s="593"/>
      <c r="CV23" s="593"/>
      <c r="CW23" s="593"/>
      <c r="CX23" s="593"/>
      <c r="CY23" s="593"/>
      <c r="CZ23" s="593"/>
      <c r="DA23" s="593"/>
      <c r="DB23" s="593"/>
      <c r="DC23" s="593"/>
      <c r="DD23" s="593"/>
      <c r="DE23" s="593"/>
      <c r="DF23" s="593"/>
      <c r="DG23" s="593"/>
      <c r="DH23" s="593"/>
      <c r="DI23" s="593"/>
      <c r="DJ23" s="593"/>
      <c r="DK23" s="593"/>
      <c r="DL23" s="593"/>
      <c r="DM23" s="593"/>
      <c r="DN23" s="593"/>
      <c r="DO23" s="593"/>
      <c r="DP23" s="324"/>
    </row>
    <row r="24" spans="2:130" ht="13.15" customHeight="1" thickBot="1" x14ac:dyDescent="0.25">
      <c r="B24" s="167"/>
      <c r="C24" s="28" t="s">
        <v>472</v>
      </c>
      <c r="X24" s="588">
        <f>VLOOKUP(Raça,TabelaRaça,2,FALSE)+FIS</f>
        <v>16</v>
      </c>
      <c r="Y24" s="589"/>
      <c r="Z24" s="589"/>
      <c r="AA24" s="589"/>
      <c r="AB24" s="589"/>
      <c r="AC24" s="590"/>
      <c r="AD24" s="27"/>
      <c r="AT24" s="168"/>
      <c r="AV24" s="27"/>
      <c r="AW24" s="167"/>
      <c r="AX24" s="578"/>
      <c r="AY24" s="578"/>
      <c r="AZ24" s="578"/>
      <c r="BA24" s="578"/>
      <c r="BB24" s="578"/>
      <c r="BC24" s="578"/>
      <c r="BD24" s="578"/>
      <c r="BE24" s="578"/>
      <c r="BF24" s="578"/>
      <c r="BG24" s="578"/>
      <c r="BH24" s="578"/>
      <c r="BI24" s="578"/>
      <c r="BJ24" s="578"/>
      <c r="BK24" s="578"/>
      <c r="BL24" s="578"/>
      <c r="BM24" s="578"/>
      <c r="BN24" s="578"/>
      <c r="BO24" s="578"/>
      <c r="BP24" s="578"/>
      <c r="BQ24" s="578"/>
      <c r="BR24" s="578"/>
      <c r="BS24" s="578"/>
      <c r="BT24" s="578"/>
      <c r="BU24" s="578"/>
      <c r="BV24" s="578"/>
      <c r="BW24" s="578"/>
      <c r="BX24" s="578"/>
      <c r="BY24" s="578"/>
      <c r="BZ24" s="578"/>
      <c r="CA24" s="578"/>
      <c r="CB24" s="578"/>
      <c r="CC24" s="578"/>
      <c r="CD24" s="578"/>
      <c r="CE24" s="578"/>
      <c r="CF24" s="578"/>
      <c r="CG24" s="578"/>
      <c r="CH24" s="578"/>
      <c r="CI24" s="578"/>
      <c r="CJ24" s="578"/>
      <c r="CK24" s="578"/>
      <c r="CL24" s="578"/>
      <c r="CM24" s="168"/>
      <c r="CO24" s="323"/>
      <c r="CP24" s="593"/>
      <c r="CQ24" s="593"/>
      <c r="CR24" s="593"/>
      <c r="CS24" s="593"/>
      <c r="CT24" s="593"/>
      <c r="CU24" s="593"/>
      <c r="CV24" s="593"/>
      <c r="CW24" s="593"/>
      <c r="CX24" s="593"/>
      <c r="CY24" s="593"/>
      <c r="CZ24" s="593"/>
      <c r="DA24" s="593"/>
      <c r="DB24" s="593"/>
      <c r="DC24" s="593"/>
      <c r="DD24" s="593"/>
      <c r="DE24" s="593"/>
      <c r="DF24" s="593"/>
      <c r="DG24" s="593"/>
      <c r="DH24" s="593"/>
      <c r="DI24" s="593"/>
      <c r="DJ24" s="593"/>
      <c r="DK24" s="593"/>
      <c r="DL24" s="593"/>
      <c r="DM24" s="593"/>
      <c r="DN24" s="593"/>
      <c r="DO24" s="593"/>
      <c r="DP24" s="324"/>
    </row>
    <row r="25" spans="2:130" ht="13.15" customHeight="1" thickBot="1" x14ac:dyDescent="0.25">
      <c r="B25" s="173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175"/>
      <c r="AW25" s="173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175"/>
      <c r="CO25" s="325"/>
      <c r="CP25" s="536"/>
      <c r="CQ25" s="536"/>
      <c r="CR25" s="536"/>
      <c r="CS25" s="536"/>
      <c r="CT25" s="536"/>
      <c r="CU25" s="536"/>
      <c r="CV25" s="536"/>
      <c r="CW25" s="536"/>
      <c r="CX25" s="536"/>
      <c r="CY25" s="536"/>
      <c r="CZ25" s="536"/>
      <c r="DA25" s="536"/>
      <c r="DB25" s="536"/>
      <c r="DC25" s="536"/>
      <c r="DD25" s="536"/>
      <c r="DE25" s="536"/>
      <c r="DF25" s="536"/>
      <c r="DG25" s="536"/>
      <c r="DH25" s="536"/>
      <c r="DI25" s="326"/>
      <c r="DJ25" s="326"/>
      <c r="DK25" s="554"/>
      <c r="DL25" s="554"/>
      <c r="DM25" s="554"/>
      <c r="DN25" s="554"/>
      <c r="DO25" s="554"/>
      <c r="DP25" s="327"/>
      <c r="DQ25" s="27"/>
      <c r="DR25" s="27"/>
      <c r="DS25" s="27"/>
      <c r="DT25" s="27"/>
      <c r="DU25" s="27"/>
    </row>
    <row r="26" spans="2:130" s="106" customFormat="1" ht="13.15" customHeight="1" thickBot="1" x14ac:dyDescent="0.2">
      <c r="AU26" s="196"/>
      <c r="AV26" s="196"/>
      <c r="AW26" s="196"/>
      <c r="AX26" s="196"/>
      <c r="AY26" s="196"/>
      <c r="AZ26" s="196"/>
      <c r="BA26" s="196"/>
      <c r="BB26" s="196"/>
      <c r="BC26" s="196"/>
      <c r="BD26" s="196"/>
      <c r="BE26" s="196"/>
      <c r="BF26" s="196"/>
      <c r="BG26" s="196"/>
      <c r="CL26" s="31"/>
      <c r="CM26" s="31"/>
      <c r="CN26" s="31"/>
      <c r="CO26" s="28"/>
      <c r="CP26" s="537"/>
      <c r="CQ26" s="537"/>
      <c r="CR26" s="537"/>
      <c r="CS26" s="537"/>
      <c r="CT26" s="537"/>
      <c r="CU26" s="537"/>
      <c r="CV26" s="537"/>
      <c r="CW26" s="537"/>
      <c r="CX26" s="537"/>
      <c r="CY26" s="537"/>
      <c r="CZ26" s="537"/>
      <c r="DA26" s="537"/>
      <c r="DB26" s="537"/>
      <c r="DC26" s="537"/>
      <c r="DD26" s="537"/>
      <c r="DE26" s="537"/>
      <c r="DF26" s="537"/>
      <c r="DG26" s="537"/>
      <c r="DH26" s="537"/>
      <c r="DI26" s="29"/>
      <c r="DJ26" s="29"/>
      <c r="DK26" s="538"/>
      <c r="DL26" s="538"/>
      <c r="DM26" s="538"/>
      <c r="DN26" s="538"/>
      <c r="DO26" s="538"/>
      <c r="DP26" s="28"/>
      <c r="DQ26" s="28"/>
      <c r="DR26" s="28"/>
      <c r="DS26" s="28"/>
      <c r="DT26" s="28"/>
      <c r="DU26" s="28"/>
    </row>
    <row r="27" spans="2:130" s="27" customFormat="1" ht="13.15" customHeight="1" thickBot="1" x14ac:dyDescent="0.2">
      <c r="B27" s="295"/>
      <c r="C27" s="577" t="s">
        <v>72</v>
      </c>
      <c r="D27" s="577"/>
      <c r="E27" s="577"/>
      <c r="F27" s="577"/>
      <c r="G27" s="577"/>
      <c r="H27" s="577"/>
      <c r="I27" s="577"/>
      <c r="J27" s="577"/>
      <c r="K27" s="577"/>
      <c r="L27" s="577"/>
      <c r="M27" s="577"/>
      <c r="N27" s="577"/>
      <c r="O27" s="577"/>
      <c r="P27" s="577"/>
      <c r="Q27" s="577"/>
      <c r="R27" s="577"/>
      <c r="S27" s="577"/>
      <c r="T27" s="577"/>
      <c r="U27" s="577"/>
      <c r="V27" s="577"/>
      <c r="W27" s="577"/>
      <c r="X27" s="577"/>
      <c r="Y27" s="577"/>
      <c r="Z27" s="577"/>
      <c r="AA27" s="577"/>
      <c r="AB27" s="577"/>
      <c r="AC27" s="577"/>
      <c r="AD27" s="577"/>
      <c r="AE27" s="577"/>
      <c r="AF27" s="577"/>
      <c r="AG27" s="577"/>
      <c r="AH27" s="577"/>
      <c r="AI27" s="577"/>
      <c r="AJ27" s="577"/>
      <c r="AK27" s="577"/>
      <c r="AL27" s="577"/>
      <c r="AM27" s="577"/>
      <c r="AN27" s="577"/>
      <c r="AO27" s="577"/>
      <c r="AP27" s="577"/>
      <c r="AQ27" s="577"/>
      <c r="AR27" s="577"/>
      <c r="AS27" s="577"/>
      <c r="AT27" s="577"/>
      <c r="AU27" s="577"/>
      <c r="AV27" s="577"/>
      <c r="AW27" s="577"/>
      <c r="AX27" s="577"/>
      <c r="AY27" s="577"/>
      <c r="AZ27" s="577"/>
      <c r="BA27" s="577"/>
      <c r="BB27" s="577"/>
      <c r="BC27" s="577"/>
      <c r="BD27" s="577"/>
      <c r="BE27" s="577"/>
      <c r="BF27" s="577"/>
      <c r="BG27" s="577"/>
      <c r="BH27" s="577"/>
      <c r="BI27" s="577"/>
      <c r="BJ27" s="577"/>
      <c r="BK27" s="577"/>
      <c r="BL27" s="577"/>
      <c r="BM27" s="577"/>
      <c r="BN27" s="577"/>
      <c r="BO27" s="577"/>
      <c r="BP27" s="577"/>
      <c r="BQ27" s="577"/>
      <c r="BR27" s="577"/>
      <c r="BS27" s="577"/>
      <c r="BT27" s="577"/>
      <c r="BU27" s="577"/>
      <c r="BV27" s="577"/>
      <c r="BW27" s="577"/>
      <c r="BX27" s="577"/>
      <c r="BY27" s="577"/>
      <c r="BZ27" s="577"/>
      <c r="CA27" s="577"/>
      <c r="CB27" s="577"/>
      <c r="CC27" s="577"/>
      <c r="CD27" s="577"/>
      <c r="CE27" s="577"/>
      <c r="CF27" s="577"/>
      <c r="CG27" s="577"/>
      <c r="CH27" s="577"/>
      <c r="CI27" s="577"/>
      <c r="CJ27" s="577"/>
      <c r="CK27" s="577"/>
      <c r="CL27" s="163"/>
      <c r="CM27" s="164"/>
      <c r="CN27" s="28"/>
      <c r="CO27" s="162"/>
      <c r="CP27" s="547" t="s">
        <v>468</v>
      </c>
      <c r="CQ27" s="547"/>
      <c r="CR27" s="547"/>
      <c r="CS27" s="547"/>
      <c r="CT27" s="547"/>
      <c r="CU27" s="547"/>
      <c r="CV27" s="547"/>
      <c r="CW27" s="547"/>
      <c r="CX27" s="547"/>
      <c r="CY27" s="547"/>
      <c r="CZ27" s="547"/>
      <c r="DA27" s="547"/>
      <c r="DB27" s="547"/>
      <c r="DC27" s="547"/>
      <c r="DD27" s="547"/>
      <c r="DE27" s="547"/>
      <c r="DF27" s="547"/>
      <c r="DG27" s="547"/>
      <c r="DH27" s="163"/>
      <c r="DI27" s="197" t="s">
        <v>83</v>
      </c>
      <c r="DJ27" s="163"/>
      <c r="DK27" s="535" t="s">
        <v>469</v>
      </c>
      <c r="DL27" s="535"/>
      <c r="DM27" s="535"/>
      <c r="DN27" s="535"/>
      <c r="DO27" s="535"/>
      <c r="DP27" s="164"/>
      <c r="DQ27" s="28"/>
      <c r="DR27" s="28"/>
      <c r="DS27" s="28"/>
      <c r="DT27" s="28"/>
      <c r="DU27" s="28"/>
    </row>
    <row r="28" spans="2:130" ht="13.15" customHeight="1" thickBot="1" x14ac:dyDescent="0.25">
      <c r="B28" s="167"/>
      <c r="C28" s="576" t="s">
        <v>82</v>
      </c>
      <c r="D28" s="576"/>
      <c r="E28" s="576"/>
      <c r="F28" s="576"/>
      <c r="G28" s="576"/>
      <c r="H28" s="576"/>
      <c r="I28" s="576"/>
      <c r="J28" s="576"/>
      <c r="K28" s="576"/>
      <c r="L28" s="576"/>
      <c r="M28" s="576"/>
      <c r="N28" s="576"/>
      <c r="O28" s="576"/>
      <c r="P28" s="576"/>
      <c r="Q28" s="576"/>
      <c r="R28" s="576"/>
      <c r="S28" s="576"/>
      <c r="T28" s="576"/>
      <c r="U28" s="576"/>
      <c r="V28" s="576"/>
      <c r="W28" s="576"/>
      <c r="X28" s="576"/>
      <c r="Y28" s="93"/>
      <c r="Z28" s="569" t="s">
        <v>86</v>
      </c>
      <c r="AA28" s="569"/>
      <c r="AB28" s="569"/>
      <c r="AC28" s="569"/>
      <c r="AD28" s="569"/>
      <c r="AE28" s="93"/>
      <c r="AF28" s="576" t="s">
        <v>473</v>
      </c>
      <c r="AG28" s="576"/>
      <c r="AH28" s="576"/>
      <c r="AI28" s="576"/>
      <c r="AJ28" s="576"/>
      <c r="AK28" s="576"/>
      <c r="AL28" s="576"/>
      <c r="AM28" s="576"/>
      <c r="AN28" s="576"/>
      <c r="AO28" s="576"/>
      <c r="AP28" s="576"/>
      <c r="AQ28" s="576"/>
      <c r="AR28" s="576"/>
      <c r="AS28" s="576"/>
      <c r="AT28" s="576"/>
      <c r="AU28" s="576"/>
      <c r="AV28" s="576"/>
      <c r="AW28" s="576"/>
      <c r="AX28" s="576"/>
      <c r="AY28" s="576"/>
      <c r="AZ28" s="576"/>
      <c r="BA28" s="576"/>
      <c r="BB28" s="93"/>
      <c r="BC28" s="569" t="s">
        <v>86</v>
      </c>
      <c r="BD28" s="569"/>
      <c r="BE28" s="569"/>
      <c r="BF28" s="569"/>
      <c r="BG28" s="569"/>
      <c r="BH28" s="93"/>
      <c r="BI28" s="576" t="s">
        <v>109</v>
      </c>
      <c r="BJ28" s="576"/>
      <c r="BK28" s="576"/>
      <c r="BL28" s="576"/>
      <c r="BM28" s="576"/>
      <c r="BN28" s="576"/>
      <c r="BO28" s="576"/>
      <c r="BP28" s="576"/>
      <c r="BQ28" s="576"/>
      <c r="BR28" s="576"/>
      <c r="BS28" s="576"/>
      <c r="BT28" s="576"/>
      <c r="BU28" s="576"/>
      <c r="BV28" s="576"/>
      <c r="BW28" s="576"/>
      <c r="BX28" s="576"/>
      <c r="BY28" s="576"/>
      <c r="BZ28" s="576"/>
      <c r="CA28" s="576"/>
      <c r="CB28" s="576"/>
      <c r="CC28" s="576"/>
      <c r="CD28" s="576"/>
      <c r="CE28" s="93"/>
      <c r="CF28" s="569" t="s">
        <v>86</v>
      </c>
      <c r="CG28" s="569"/>
      <c r="CH28" s="569"/>
      <c r="CI28" s="569"/>
      <c r="CJ28" s="569"/>
      <c r="CM28" s="168"/>
      <c r="CO28" s="167"/>
      <c r="CP28" s="528" t="str">
        <f>Magias!BC7</f>
        <v/>
      </c>
      <c r="CQ28" s="528"/>
      <c r="CR28" s="528"/>
      <c r="CS28" s="528"/>
      <c r="CT28" s="528"/>
      <c r="CU28" s="528"/>
      <c r="CV28" s="528"/>
      <c r="CW28" s="528"/>
      <c r="CX28" s="528"/>
      <c r="CY28" s="528"/>
      <c r="CZ28" s="528"/>
      <c r="DA28" s="528"/>
      <c r="DB28" s="528"/>
      <c r="DC28" s="528"/>
      <c r="DD28" s="528"/>
      <c r="DE28" s="528"/>
      <c r="DF28" s="528"/>
      <c r="DG28" s="528"/>
      <c r="DI28" s="134" t="str">
        <f>Magias!CI7</f>
        <v/>
      </c>
      <c r="DJ28" s="29"/>
      <c r="DK28" s="551" t="str">
        <f>IF(DI28&lt;&gt;"",Magias!CI7+AUR,"")</f>
        <v/>
      </c>
      <c r="DL28" s="551"/>
      <c r="DM28" s="551"/>
      <c r="DN28" s="551"/>
      <c r="DO28" s="551"/>
      <c r="DP28" s="168"/>
      <c r="DX28" s="540"/>
      <c r="DY28" s="540"/>
      <c r="DZ28" s="540"/>
    </row>
    <row r="29" spans="2:130" ht="13.15" customHeight="1" x14ac:dyDescent="0.2">
      <c r="B29" s="167"/>
      <c r="C29" s="542" t="str">
        <f>Habilidades!B10</f>
        <v>Agricultura</v>
      </c>
      <c r="D29" s="542"/>
      <c r="E29" s="542"/>
      <c r="F29" s="542"/>
      <c r="G29" s="542"/>
      <c r="H29" s="542"/>
      <c r="I29" s="542"/>
      <c r="J29" s="542"/>
      <c r="K29" s="542"/>
      <c r="L29" s="542"/>
      <c r="M29" s="542"/>
      <c r="N29" s="542"/>
      <c r="O29" s="542"/>
      <c r="P29" s="542"/>
      <c r="Q29" s="542"/>
      <c r="R29" s="542"/>
      <c r="S29" s="542"/>
      <c r="T29" s="542"/>
      <c r="U29" s="542"/>
      <c r="V29" s="542"/>
      <c r="W29" s="542"/>
      <c r="X29" s="542"/>
      <c r="Y29" s="93"/>
      <c r="Z29" s="524">
        <f>Habilidades!H10</f>
        <v>-7</v>
      </c>
      <c r="AA29" s="524"/>
      <c r="AB29" s="524"/>
      <c r="AC29" s="524"/>
      <c r="AD29" s="524"/>
      <c r="AE29" s="93"/>
      <c r="AF29" s="542" t="str">
        <f>Habilidades!B18 &amp; " ♘"</f>
        <v>Acrobacias ♘</v>
      </c>
      <c r="AG29" s="542"/>
      <c r="AH29" s="542"/>
      <c r="AI29" s="542"/>
      <c r="AJ29" s="542"/>
      <c r="AK29" s="542"/>
      <c r="AL29" s="542"/>
      <c r="AM29" s="542"/>
      <c r="AN29" s="542"/>
      <c r="AO29" s="542"/>
      <c r="AP29" s="542"/>
      <c r="AQ29" s="542"/>
      <c r="AR29" s="542"/>
      <c r="AS29" s="542"/>
      <c r="AT29" s="542"/>
      <c r="AU29" s="542"/>
      <c r="AV29" s="542"/>
      <c r="AW29" s="542"/>
      <c r="AX29" s="542"/>
      <c r="AY29" s="542"/>
      <c r="AZ29" s="542"/>
      <c r="BA29" s="542"/>
      <c r="BB29" s="93"/>
      <c r="BC29" s="524">
        <f>Habilidades!H18</f>
        <v>-7</v>
      </c>
      <c r="BD29" s="524"/>
      <c r="BE29" s="524"/>
      <c r="BF29" s="524"/>
      <c r="BG29" s="524"/>
      <c r="BH29" s="93"/>
      <c r="BI29" s="542" t="str">
        <f>Habilidades!L18&amp;" "&amp;Habilidades!M18</f>
        <v xml:space="preserve">Escrita </v>
      </c>
      <c r="BJ29" s="542"/>
      <c r="BK29" s="542"/>
      <c r="BL29" s="542"/>
      <c r="BM29" s="542"/>
      <c r="BN29" s="542"/>
      <c r="BO29" s="542"/>
      <c r="BP29" s="542"/>
      <c r="BQ29" s="542"/>
      <c r="BR29" s="542"/>
      <c r="BS29" s="542"/>
      <c r="BT29" s="542"/>
      <c r="BU29" s="542"/>
      <c r="BV29" s="542"/>
      <c r="BW29" s="542"/>
      <c r="BX29" s="542"/>
      <c r="BY29" s="542"/>
      <c r="BZ29" s="542"/>
      <c r="CA29" s="542"/>
      <c r="CB29" s="542"/>
      <c r="CC29" s="542"/>
      <c r="CD29" s="542"/>
      <c r="CE29" s="94"/>
      <c r="CF29" s="524" t="str">
        <f>Habilidades!S18</f>
        <v/>
      </c>
      <c r="CG29" s="524"/>
      <c r="CH29" s="524"/>
      <c r="CI29" s="524"/>
      <c r="CJ29" s="524"/>
      <c r="CM29" s="168"/>
      <c r="CO29" s="167"/>
      <c r="CP29" s="513" t="str">
        <f>Magias!BC8</f>
        <v/>
      </c>
      <c r="CQ29" s="513"/>
      <c r="CR29" s="513"/>
      <c r="CS29" s="513"/>
      <c r="CT29" s="513"/>
      <c r="CU29" s="513"/>
      <c r="CV29" s="513"/>
      <c r="CW29" s="513"/>
      <c r="CX29" s="513"/>
      <c r="CY29" s="513"/>
      <c r="CZ29" s="513"/>
      <c r="DA29" s="513"/>
      <c r="DB29" s="513"/>
      <c r="DC29" s="513"/>
      <c r="DD29" s="513"/>
      <c r="DE29" s="513"/>
      <c r="DF29" s="513"/>
      <c r="DG29" s="513"/>
      <c r="DI29" s="138" t="str">
        <f>Magias!CI8</f>
        <v/>
      </c>
      <c r="DJ29" s="29"/>
      <c r="DK29" s="522" t="str">
        <f>IF(DI29&lt;&gt;"",Magias!CI8+AUR,"")</f>
        <v/>
      </c>
      <c r="DL29" s="522"/>
      <c r="DM29" s="522"/>
      <c r="DN29" s="522"/>
      <c r="DO29" s="522"/>
      <c r="DP29" s="168"/>
      <c r="DX29" s="27"/>
      <c r="DY29" s="27"/>
      <c r="DZ29" s="27"/>
    </row>
    <row r="30" spans="2:130" ht="13.15" customHeight="1" x14ac:dyDescent="0.2">
      <c r="B30" s="167"/>
      <c r="C30" s="526" t="str">
        <f>Habilidades!B11</f>
        <v>Carpintaria</v>
      </c>
      <c r="D30" s="526"/>
      <c r="E30" s="526"/>
      <c r="F30" s="526"/>
      <c r="G30" s="526"/>
      <c r="H30" s="526"/>
      <c r="I30" s="526"/>
      <c r="J30" s="526"/>
      <c r="K30" s="526"/>
      <c r="L30" s="526"/>
      <c r="M30" s="526"/>
      <c r="N30" s="526"/>
      <c r="O30" s="526"/>
      <c r="P30" s="526"/>
      <c r="Q30" s="526"/>
      <c r="R30" s="526"/>
      <c r="S30" s="526"/>
      <c r="T30" s="526"/>
      <c r="U30" s="526"/>
      <c r="V30" s="526"/>
      <c r="W30" s="526"/>
      <c r="X30" s="526"/>
      <c r="Y30" s="93"/>
      <c r="Z30" s="525">
        <f>Habilidades!H11</f>
        <v>-7</v>
      </c>
      <c r="AA30" s="525"/>
      <c r="AB30" s="525"/>
      <c r="AC30" s="525"/>
      <c r="AD30" s="525"/>
      <c r="AE30" s="93"/>
      <c r="AF30" s="542" t="str">
        <f>Habilidades!B19 &amp; " ♘"</f>
        <v>Aplicar Esforço ♘</v>
      </c>
      <c r="AG30" s="542"/>
      <c r="AH30" s="542"/>
      <c r="AI30" s="542"/>
      <c r="AJ30" s="542"/>
      <c r="AK30" s="542"/>
      <c r="AL30" s="542"/>
      <c r="AM30" s="542"/>
      <c r="AN30" s="542"/>
      <c r="AO30" s="542"/>
      <c r="AP30" s="542"/>
      <c r="AQ30" s="542"/>
      <c r="AR30" s="542"/>
      <c r="AS30" s="542"/>
      <c r="AT30" s="542"/>
      <c r="AU30" s="542"/>
      <c r="AV30" s="542"/>
      <c r="AW30" s="542"/>
      <c r="AX30" s="542"/>
      <c r="AY30" s="542"/>
      <c r="AZ30" s="542"/>
      <c r="BA30" s="542"/>
      <c r="BB30" s="93"/>
      <c r="BC30" s="525">
        <f>Habilidades!H19</f>
        <v>-7</v>
      </c>
      <c r="BD30" s="525"/>
      <c r="BE30" s="525"/>
      <c r="BF30" s="525"/>
      <c r="BG30" s="525"/>
      <c r="BH30" s="93"/>
      <c r="BI30" s="526" t="str">
        <f>Habilidades!L19 &amp; " " &amp; Habilidades!M19</f>
        <v xml:space="preserve">Língua </v>
      </c>
      <c r="BJ30" s="526"/>
      <c r="BK30" s="526"/>
      <c r="BL30" s="526"/>
      <c r="BM30" s="526"/>
      <c r="BN30" s="526"/>
      <c r="BO30" s="526"/>
      <c r="BP30" s="526"/>
      <c r="BQ30" s="526"/>
      <c r="BR30" s="526"/>
      <c r="BS30" s="526"/>
      <c r="BT30" s="526"/>
      <c r="BU30" s="526"/>
      <c r="BV30" s="526"/>
      <c r="BW30" s="526"/>
      <c r="BX30" s="526"/>
      <c r="BY30" s="526"/>
      <c r="BZ30" s="526"/>
      <c r="CA30" s="526"/>
      <c r="CB30" s="526"/>
      <c r="CC30" s="526"/>
      <c r="CD30" s="526"/>
      <c r="CE30" s="94"/>
      <c r="CF30" s="525">
        <f>Habilidades!S19</f>
        <v>-7</v>
      </c>
      <c r="CG30" s="525"/>
      <c r="CH30" s="525"/>
      <c r="CI30" s="525"/>
      <c r="CJ30" s="525"/>
      <c r="CM30" s="168"/>
      <c r="CO30" s="167"/>
      <c r="CP30" s="513" t="str">
        <f>Magias!BC9</f>
        <v/>
      </c>
      <c r="CQ30" s="513"/>
      <c r="CR30" s="513"/>
      <c r="CS30" s="513"/>
      <c r="CT30" s="513"/>
      <c r="CU30" s="513"/>
      <c r="CV30" s="513"/>
      <c r="CW30" s="513"/>
      <c r="CX30" s="513"/>
      <c r="CY30" s="513"/>
      <c r="CZ30" s="513"/>
      <c r="DA30" s="513"/>
      <c r="DB30" s="513"/>
      <c r="DC30" s="513"/>
      <c r="DD30" s="513"/>
      <c r="DE30" s="513"/>
      <c r="DF30" s="513"/>
      <c r="DG30" s="513"/>
      <c r="DI30" s="138" t="str">
        <f>Magias!CI9</f>
        <v/>
      </c>
      <c r="DJ30" s="29"/>
      <c r="DK30" s="522" t="str">
        <f>IF(DI30&lt;&gt;"",Magias!CI9+AUR,"")</f>
        <v/>
      </c>
      <c r="DL30" s="522"/>
      <c r="DM30" s="522"/>
      <c r="DN30" s="522"/>
      <c r="DO30" s="522"/>
      <c r="DP30" s="168"/>
      <c r="DX30" s="27"/>
      <c r="DY30" s="27"/>
      <c r="DZ30" s="27"/>
    </row>
    <row r="31" spans="2:130" ht="13.15" customHeight="1" x14ac:dyDescent="0.2">
      <c r="B31" s="167"/>
      <c r="C31" s="526" t="str">
        <f>Habilidades!B12</f>
        <v>Engenharia</v>
      </c>
      <c r="D31" s="526"/>
      <c r="E31" s="526"/>
      <c r="F31" s="526"/>
      <c r="G31" s="526"/>
      <c r="H31" s="526"/>
      <c r="I31" s="526"/>
      <c r="J31" s="526"/>
      <c r="K31" s="526"/>
      <c r="L31" s="526"/>
      <c r="M31" s="526"/>
      <c r="N31" s="526"/>
      <c r="O31" s="526"/>
      <c r="P31" s="526"/>
      <c r="Q31" s="526"/>
      <c r="R31" s="526"/>
      <c r="S31" s="526"/>
      <c r="T31" s="526"/>
      <c r="U31" s="526"/>
      <c r="V31" s="526"/>
      <c r="W31" s="526"/>
      <c r="X31" s="526"/>
      <c r="Y31" s="93"/>
      <c r="Z31" s="525" t="str">
        <f>Habilidades!H12</f>
        <v/>
      </c>
      <c r="AA31" s="525"/>
      <c r="AB31" s="525"/>
      <c r="AC31" s="525"/>
      <c r="AD31" s="525"/>
      <c r="AE31" s="93"/>
      <c r="AF31" s="542" t="str">
        <f>Habilidades!B20 &amp; " ♘"</f>
        <v>Corrida ♘</v>
      </c>
      <c r="AG31" s="542"/>
      <c r="AH31" s="542"/>
      <c r="AI31" s="542"/>
      <c r="AJ31" s="542"/>
      <c r="AK31" s="542"/>
      <c r="AL31" s="542"/>
      <c r="AM31" s="542"/>
      <c r="AN31" s="542"/>
      <c r="AO31" s="542"/>
      <c r="AP31" s="542"/>
      <c r="AQ31" s="542"/>
      <c r="AR31" s="542"/>
      <c r="AS31" s="542"/>
      <c r="AT31" s="542"/>
      <c r="AU31" s="542"/>
      <c r="AV31" s="542"/>
      <c r="AW31" s="542"/>
      <c r="AX31" s="542"/>
      <c r="AY31" s="542"/>
      <c r="AZ31" s="542"/>
      <c r="BA31" s="542"/>
      <c r="BB31" s="93"/>
      <c r="BC31" s="525">
        <f>Habilidades!H20</f>
        <v>-7</v>
      </c>
      <c r="BD31" s="525"/>
      <c r="BE31" s="525"/>
      <c r="BF31" s="525"/>
      <c r="BG31" s="525"/>
      <c r="BH31" s="93"/>
      <c r="BI31" s="526" t="str">
        <f>Habilidades!L20</f>
        <v>Medicina</v>
      </c>
      <c r="BJ31" s="526"/>
      <c r="BK31" s="526"/>
      <c r="BL31" s="526"/>
      <c r="BM31" s="526"/>
      <c r="BN31" s="526"/>
      <c r="BO31" s="526"/>
      <c r="BP31" s="526"/>
      <c r="BQ31" s="526"/>
      <c r="BR31" s="526"/>
      <c r="BS31" s="526"/>
      <c r="BT31" s="526"/>
      <c r="BU31" s="526"/>
      <c r="BV31" s="526"/>
      <c r="BW31" s="526"/>
      <c r="BX31" s="526"/>
      <c r="BY31" s="526"/>
      <c r="BZ31" s="526"/>
      <c r="CA31" s="526"/>
      <c r="CB31" s="526"/>
      <c r="CC31" s="526"/>
      <c r="CD31" s="526"/>
      <c r="CE31" s="94"/>
      <c r="CF31" s="525" t="str">
        <f>Habilidades!S20</f>
        <v/>
      </c>
      <c r="CG31" s="525"/>
      <c r="CH31" s="525"/>
      <c r="CI31" s="525"/>
      <c r="CJ31" s="525"/>
      <c r="CM31" s="168"/>
      <c r="CO31" s="167"/>
      <c r="CP31" s="513" t="str">
        <f>Magias!BC10</f>
        <v/>
      </c>
      <c r="CQ31" s="513"/>
      <c r="CR31" s="513"/>
      <c r="CS31" s="513"/>
      <c r="CT31" s="513"/>
      <c r="CU31" s="513"/>
      <c r="CV31" s="513"/>
      <c r="CW31" s="513"/>
      <c r="CX31" s="513"/>
      <c r="CY31" s="513"/>
      <c r="CZ31" s="513"/>
      <c r="DA31" s="513"/>
      <c r="DB31" s="513"/>
      <c r="DC31" s="513"/>
      <c r="DD31" s="513"/>
      <c r="DE31" s="513"/>
      <c r="DF31" s="513"/>
      <c r="DG31" s="513"/>
      <c r="DI31" s="138" t="str">
        <f>Magias!CI10</f>
        <v/>
      </c>
      <c r="DJ31" s="29"/>
      <c r="DK31" s="522" t="str">
        <f>IF(DI31&lt;&gt;"",Magias!CI10+AUR,"")</f>
        <v/>
      </c>
      <c r="DL31" s="522"/>
      <c r="DM31" s="522"/>
      <c r="DN31" s="522"/>
      <c r="DO31" s="522"/>
      <c r="DP31" s="168"/>
      <c r="DX31" s="27"/>
      <c r="DY31" s="27"/>
      <c r="DZ31" s="27"/>
    </row>
    <row r="32" spans="2:130" ht="13.15" customHeight="1" x14ac:dyDescent="0.2">
      <c r="B32" s="167"/>
      <c r="C32" s="526" t="str">
        <f>Habilidades!B13</f>
        <v>Operações de Cerco</v>
      </c>
      <c r="D32" s="526"/>
      <c r="E32" s="526"/>
      <c r="F32" s="526"/>
      <c r="G32" s="526"/>
      <c r="H32" s="526"/>
      <c r="I32" s="526"/>
      <c r="J32" s="526"/>
      <c r="K32" s="526"/>
      <c r="L32" s="526"/>
      <c r="M32" s="526"/>
      <c r="N32" s="526"/>
      <c r="O32" s="526"/>
      <c r="P32" s="526"/>
      <c r="Q32" s="526"/>
      <c r="R32" s="526"/>
      <c r="S32" s="526"/>
      <c r="T32" s="526"/>
      <c r="U32" s="526"/>
      <c r="V32" s="526"/>
      <c r="W32" s="526"/>
      <c r="X32" s="526"/>
      <c r="Y32" s="93"/>
      <c r="Z32" s="525" t="str">
        <f>Habilidades!H13</f>
        <v/>
      </c>
      <c r="AA32" s="525"/>
      <c r="AB32" s="525"/>
      <c r="AC32" s="525"/>
      <c r="AD32" s="525"/>
      <c r="AE32" s="93"/>
      <c r="AF32" s="542" t="str">
        <f>Habilidades!B21 &amp; " ♘"</f>
        <v>Escalar Superfícies ♘</v>
      </c>
      <c r="AG32" s="542"/>
      <c r="AH32" s="542"/>
      <c r="AI32" s="542"/>
      <c r="AJ32" s="542"/>
      <c r="AK32" s="542"/>
      <c r="AL32" s="542"/>
      <c r="AM32" s="542"/>
      <c r="AN32" s="542"/>
      <c r="AO32" s="542"/>
      <c r="AP32" s="542"/>
      <c r="AQ32" s="542"/>
      <c r="AR32" s="542"/>
      <c r="AS32" s="542"/>
      <c r="AT32" s="542"/>
      <c r="AU32" s="542"/>
      <c r="AV32" s="542"/>
      <c r="AW32" s="542"/>
      <c r="AX32" s="542"/>
      <c r="AY32" s="542"/>
      <c r="AZ32" s="542"/>
      <c r="BA32" s="542"/>
      <c r="BB32" s="93"/>
      <c r="BC32" s="525">
        <f>Habilidades!H21</f>
        <v>-7</v>
      </c>
      <c r="BD32" s="525"/>
      <c r="BE32" s="525"/>
      <c r="BF32" s="525"/>
      <c r="BG32" s="525"/>
      <c r="BH32" s="93"/>
      <c r="BI32" s="526" t="str">
        <f>Habilidades!L21</f>
        <v>Misticismo</v>
      </c>
      <c r="BJ32" s="526"/>
      <c r="BK32" s="526"/>
      <c r="BL32" s="526"/>
      <c r="BM32" s="526"/>
      <c r="BN32" s="526"/>
      <c r="BO32" s="526"/>
      <c r="BP32" s="526"/>
      <c r="BQ32" s="526"/>
      <c r="BR32" s="526"/>
      <c r="BS32" s="526"/>
      <c r="BT32" s="526"/>
      <c r="BU32" s="526"/>
      <c r="BV32" s="526"/>
      <c r="BW32" s="526"/>
      <c r="BX32" s="526"/>
      <c r="BY32" s="526"/>
      <c r="BZ32" s="526"/>
      <c r="CA32" s="526"/>
      <c r="CB32" s="526"/>
      <c r="CC32" s="526"/>
      <c r="CD32" s="526"/>
      <c r="CE32" s="94"/>
      <c r="CF32" s="525">
        <f>Habilidades!S21</f>
        <v>-7</v>
      </c>
      <c r="CG32" s="525"/>
      <c r="CH32" s="525"/>
      <c r="CI32" s="525"/>
      <c r="CJ32" s="525"/>
      <c r="CM32" s="168"/>
      <c r="CO32" s="167"/>
      <c r="CP32" s="513" t="str">
        <f>Magias!BC11</f>
        <v/>
      </c>
      <c r="CQ32" s="513"/>
      <c r="CR32" s="513"/>
      <c r="CS32" s="513"/>
      <c r="CT32" s="513"/>
      <c r="CU32" s="513"/>
      <c r="CV32" s="513"/>
      <c r="CW32" s="513"/>
      <c r="CX32" s="513"/>
      <c r="CY32" s="513"/>
      <c r="CZ32" s="513"/>
      <c r="DA32" s="513"/>
      <c r="DB32" s="513"/>
      <c r="DC32" s="513"/>
      <c r="DD32" s="513"/>
      <c r="DE32" s="513"/>
      <c r="DF32" s="513"/>
      <c r="DG32" s="513"/>
      <c r="DI32" s="138" t="str">
        <f>Magias!CI11</f>
        <v/>
      </c>
      <c r="DJ32" s="29"/>
      <c r="DK32" s="522" t="str">
        <f>IF(DI32&lt;&gt;"",Magias!CI11+AUR,"")</f>
        <v/>
      </c>
      <c r="DL32" s="522"/>
      <c r="DM32" s="522"/>
      <c r="DN32" s="522"/>
      <c r="DO32" s="522"/>
      <c r="DP32" s="168"/>
      <c r="DX32" s="27"/>
      <c r="DY32" s="27"/>
      <c r="DZ32" s="27"/>
    </row>
    <row r="33" spans="2:131" ht="13.15" customHeight="1" x14ac:dyDescent="0.2">
      <c r="B33" s="167"/>
      <c r="C33" s="526" t="str">
        <f>Habilidades!B14</f>
        <v>Náutica</v>
      </c>
      <c r="D33" s="526"/>
      <c r="E33" s="526"/>
      <c r="F33" s="526"/>
      <c r="G33" s="526"/>
      <c r="H33" s="526"/>
      <c r="I33" s="526"/>
      <c r="J33" s="526"/>
      <c r="K33" s="526"/>
      <c r="L33" s="526"/>
      <c r="M33" s="526"/>
      <c r="N33" s="526"/>
      <c r="O33" s="526"/>
      <c r="P33" s="526"/>
      <c r="Q33" s="526"/>
      <c r="R33" s="526"/>
      <c r="S33" s="526"/>
      <c r="T33" s="526"/>
      <c r="U33" s="526"/>
      <c r="V33" s="526"/>
      <c r="W33" s="526"/>
      <c r="X33" s="526"/>
      <c r="Y33" s="93"/>
      <c r="Z33" s="525" t="str">
        <f>Habilidades!H14</f>
        <v/>
      </c>
      <c r="AA33" s="525"/>
      <c r="AB33" s="525"/>
      <c r="AC33" s="525"/>
      <c r="AD33" s="525"/>
      <c r="AE33" s="93"/>
      <c r="AF33" s="542" t="str">
        <f>Habilidades!B22 &amp; " ♘"</f>
        <v>Malabarismo ♘</v>
      </c>
      <c r="AG33" s="542"/>
      <c r="AH33" s="542"/>
      <c r="AI33" s="542"/>
      <c r="AJ33" s="542"/>
      <c r="AK33" s="542"/>
      <c r="AL33" s="542"/>
      <c r="AM33" s="542"/>
      <c r="AN33" s="542"/>
      <c r="AO33" s="542"/>
      <c r="AP33" s="542"/>
      <c r="AQ33" s="542"/>
      <c r="AR33" s="542"/>
      <c r="AS33" s="542"/>
      <c r="AT33" s="542"/>
      <c r="AU33" s="542"/>
      <c r="AV33" s="542"/>
      <c r="AW33" s="542"/>
      <c r="AX33" s="542"/>
      <c r="AY33" s="542"/>
      <c r="AZ33" s="542"/>
      <c r="BA33" s="542"/>
      <c r="BB33" s="93"/>
      <c r="BC33" s="525">
        <f>Habilidades!H22</f>
        <v>-7</v>
      </c>
      <c r="BD33" s="525"/>
      <c r="BE33" s="525"/>
      <c r="BF33" s="525"/>
      <c r="BG33" s="525"/>
      <c r="BH33" s="93"/>
      <c r="BI33" s="526" t="str">
        <f>Habilidades!L22</f>
        <v>Religião</v>
      </c>
      <c r="BJ33" s="526"/>
      <c r="BK33" s="526"/>
      <c r="BL33" s="526"/>
      <c r="BM33" s="526"/>
      <c r="BN33" s="526"/>
      <c r="BO33" s="526"/>
      <c r="BP33" s="526"/>
      <c r="BQ33" s="526"/>
      <c r="BR33" s="526"/>
      <c r="BS33" s="526"/>
      <c r="BT33" s="526"/>
      <c r="BU33" s="526"/>
      <c r="BV33" s="526"/>
      <c r="BW33" s="526"/>
      <c r="BX33" s="526"/>
      <c r="BY33" s="526"/>
      <c r="BZ33" s="526"/>
      <c r="CA33" s="526"/>
      <c r="CB33" s="526"/>
      <c r="CC33" s="526"/>
      <c r="CD33" s="526"/>
      <c r="CE33" s="94"/>
      <c r="CF33" s="525">
        <f>Habilidades!S22</f>
        <v>-7</v>
      </c>
      <c r="CG33" s="525"/>
      <c r="CH33" s="525"/>
      <c r="CI33" s="525"/>
      <c r="CJ33" s="525"/>
      <c r="CM33" s="168"/>
      <c r="CO33" s="167"/>
      <c r="CP33" s="513" t="str">
        <f>Magias!BC12</f>
        <v/>
      </c>
      <c r="CQ33" s="513"/>
      <c r="CR33" s="513"/>
      <c r="CS33" s="513"/>
      <c r="CT33" s="513"/>
      <c r="CU33" s="513"/>
      <c r="CV33" s="513"/>
      <c r="CW33" s="513"/>
      <c r="CX33" s="513"/>
      <c r="CY33" s="513"/>
      <c r="CZ33" s="513"/>
      <c r="DA33" s="513"/>
      <c r="DB33" s="513"/>
      <c r="DC33" s="513"/>
      <c r="DD33" s="513"/>
      <c r="DE33" s="513"/>
      <c r="DF33" s="513"/>
      <c r="DG33" s="513"/>
      <c r="DI33" s="138" t="str">
        <f>Magias!CI12</f>
        <v/>
      </c>
      <c r="DJ33" s="29"/>
      <c r="DK33" s="522" t="str">
        <f>IF(DI33&lt;&gt;"",Magias!CI12+AUR,"")</f>
        <v/>
      </c>
      <c r="DL33" s="522"/>
      <c r="DM33" s="522"/>
      <c r="DN33" s="522"/>
      <c r="DO33" s="522"/>
      <c r="DP33" s="168"/>
      <c r="DX33" s="27"/>
      <c r="DY33" s="27"/>
      <c r="DZ33" s="27"/>
    </row>
    <row r="34" spans="2:131" ht="13.15" customHeight="1" x14ac:dyDescent="0.2">
      <c r="B34" s="167"/>
      <c r="C34" s="526" t="str">
        <f>Habilidades!B15</f>
        <v>Trabalho em Metal</v>
      </c>
      <c r="D34" s="526"/>
      <c r="E34" s="526"/>
      <c r="F34" s="526"/>
      <c r="G34" s="526"/>
      <c r="H34" s="526"/>
      <c r="I34" s="526"/>
      <c r="J34" s="526"/>
      <c r="K34" s="526"/>
      <c r="L34" s="526"/>
      <c r="M34" s="526"/>
      <c r="N34" s="526"/>
      <c r="O34" s="526"/>
      <c r="P34" s="526"/>
      <c r="Q34" s="526"/>
      <c r="R34" s="526"/>
      <c r="S34" s="526"/>
      <c r="T34" s="526"/>
      <c r="U34" s="526"/>
      <c r="V34" s="526"/>
      <c r="W34" s="526"/>
      <c r="X34" s="526"/>
      <c r="Y34" s="93"/>
      <c r="Z34" s="525">
        <f>Habilidades!H15</f>
        <v>-7</v>
      </c>
      <c r="AA34" s="525"/>
      <c r="AB34" s="525"/>
      <c r="AC34" s="525"/>
      <c r="AD34" s="525"/>
      <c r="AE34" s="93"/>
      <c r="AF34" s="542" t="str">
        <f>Habilidades!B23 &amp; " ♘"</f>
        <v>Montar Animais ♘</v>
      </c>
      <c r="AG34" s="542"/>
      <c r="AH34" s="542"/>
      <c r="AI34" s="542"/>
      <c r="AJ34" s="542"/>
      <c r="AK34" s="542"/>
      <c r="AL34" s="542"/>
      <c r="AM34" s="542"/>
      <c r="AN34" s="542"/>
      <c r="AO34" s="542"/>
      <c r="AP34" s="542"/>
      <c r="AQ34" s="542"/>
      <c r="AR34" s="542"/>
      <c r="AS34" s="542"/>
      <c r="AT34" s="542"/>
      <c r="AU34" s="542"/>
      <c r="AV34" s="542"/>
      <c r="AW34" s="542"/>
      <c r="AX34" s="542"/>
      <c r="AY34" s="542"/>
      <c r="AZ34" s="542"/>
      <c r="BA34" s="542"/>
      <c r="BB34" s="93"/>
      <c r="BC34" s="525">
        <f>Habilidades!H23</f>
        <v>-7</v>
      </c>
      <c r="BD34" s="525"/>
      <c r="BE34" s="525"/>
      <c r="BF34" s="525"/>
      <c r="BG34" s="525"/>
      <c r="BH34" s="93"/>
      <c r="BI34" s="526" t="str">
        <f>Habilidades!L23 &amp; " " &amp; Habilidades!M23</f>
        <v xml:space="preserve">Sabedoria </v>
      </c>
      <c r="BJ34" s="526"/>
      <c r="BK34" s="526"/>
      <c r="BL34" s="526"/>
      <c r="BM34" s="526"/>
      <c r="BN34" s="526"/>
      <c r="BO34" s="526"/>
      <c r="BP34" s="526"/>
      <c r="BQ34" s="526"/>
      <c r="BR34" s="526"/>
      <c r="BS34" s="526"/>
      <c r="BT34" s="526"/>
      <c r="BU34" s="526"/>
      <c r="BV34" s="526"/>
      <c r="BW34" s="526"/>
      <c r="BX34" s="526"/>
      <c r="BY34" s="526"/>
      <c r="BZ34" s="526"/>
      <c r="CA34" s="526"/>
      <c r="CB34" s="526"/>
      <c r="CC34" s="526"/>
      <c r="CD34" s="526"/>
      <c r="CE34" s="94"/>
      <c r="CF34" s="525">
        <f>Habilidades!S23</f>
        <v>-7</v>
      </c>
      <c r="CG34" s="525"/>
      <c r="CH34" s="525"/>
      <c r="CI34" s="525"/>
      <c r="CJ34" s="525"/>
      <c r="CM34" s="168"/>
      <c r="CO34" s="167"/>
      <c r="CP34" s="513" t="str">
        <f>Magias!BC13</f>
        <v/>
      </c>
      <c r="CQ34" s="513"/>
      <c r="CR34" s="513"/>
      <c r="CS34" s="513"/>
      <c r="CT34" s="513"/>
      <c r="CU34" s="513"/>
      <c r="CV34" s="513"/>
      <c r="CW34" s="513"/>
      <c r="CX34" s="513"/>
      <c r="CY34" s="513"/>
      <c r="CZ34" s="513"/>
      <c r="DA34" s="513"/>
      <c r="DB34" s="513"/>
      <c r="DC34" s="513"/>
      <c r="DD34" s="513"/>
      <c r="DE34" s="513"/>
      <c r="DF34" s="513"/>
      <c r="DG34" s="513"/>
      <c r="DI34" s="138" t="str">
        <f>Magias!CI13</f>
        <v/>
      </c>
      <c r="DJ34" s="29"/>
      <c r="DK34" s="522" t="str">
        <f>IF(DI34&lt;&gt;"",Magias!CI13+AUR,"")</f>
        <v/>
      </c>
      <c r="DL34" s="522"/>
      <c r="DM34" s="522"/>
      <c r="DN34" s="522"/>
      <c r="DO34" s="522"/>
      <c r="DP34" s="168"/>
      <c r="DX34" s="27"/>
      <c r="DY34" s="27"/>
      <c r="DZ34" s="27"/>
    </row>
    <row r="35" spans="2:131" ht="13.15" customHeight="1" x14ac:dyDescent="0.2">
      <c r="B35" s="167"/>
      <c r="C35" s="570" t="str">
        <f>Habilidades!B16</f>
        <v>Trabalhos Manuais</v>
      </c>
      <c r="D35" s="570"/>
      <c r="E35" s="570"/>
      <c r="F35" s="570"/>
      <c r="G35" s="570"/>
      <c r="H35" s="570"/>
      <c r="I35" s="570"/>
      <c r="J35" s="570"/>
      <c r="K35" s="570"/>
      <c r="L35" s="570"/>
      <c r="M35" s="570"/>
      <c r="N35" s="570"/>
      <c r="O35" s="570"/>
      <c r="P35" s="570"/>
      <c r="Q35" s="570"/>
      <c r="R35" s="570"/>
      <c r="S35" s="570"/>
      <c r="T35" s="570"/>
      <c r="U35" s="570"/>
      <c r="V35" s="570"/>
      <c r="W35" s="570"/>
      <c r="X35" s="570"/>
      <c r="Y35" s="93"/>
      <c r="Z35" s="568">
        <f>Habilidades!H16</f>
        <v>-7</v>
      </c>
      <c r="AA35" s="568"/>
      <c r="AB35" s="568"/>
      <c r="AC35" s="568"/>
      <c r="AD35" s="568"/>
      <c r="AE35" s="93"/>
      <c r="AF35" s="542" t="str">
        <f>Habilidades!B24 &amp; "♘"</f>
        <v>Natação♘</v>
      </c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93"/>
      <c r="BC35" s="568">
        <f>Habilidades!H24</f>
        <v>-7</v>
      </c>
      <c r="BD35" s="568"/>
      <c r="BE35" s="568"/>
      <c r="BF35" s="568"/>
      <c r="BG35" s="568"/>
      <c r="BH35" s="93"/>
      <c r="BI35" s="570" t="str">
        <f>Habilidades!L24</f>
        <v>Venefício</v>
      </c>
      <c r="BJ35" s="570"/>
      <c r="BK35" s="570"/>
      <c r="BL35" s="570"/>
      <c r="BM35" s="570"/>
      <c r="BN35" s="570"/>
      <c r="BO35" s="570"/>
      <c r="BP35" s="570"/>
      <c r="BQ35" s="570"/>
      <c r="BR35" s="570"/>
      <c r="BS35" s="570"/>
      <c r="BT35" s="570"/>
      <c r="BU35" s="570"/>
      <c r="BV35" s="570"/>
      <c r="BW35" s="570"/>
      <c r="BX35" s="570"/>
      <c r="BY35" s="570"/>
      <c r="BZ35" s="570"/>
      <c r="CA35" s="570"/>
      <c r="CB35" s="570"/>
      <c r="CC35" s="570"/>
      <c r="CD35" s="570"/>
      <c r="CE35" s="94"/>
      <c r="CF35" s="568" t="str">
        <f>Habilidades!S24</f>
        <v/>
      </c>
      <c r="CG35" s="568"/>
      <c r="CH35" s="568"/>
      <c r="CI35" s="568"/>
      <c r="CJ35" s="568"/>
      <c r="CM35" s="168"/>
      <c r="CO35" s="167"/>
      <c r="CP35" s="513" t="str">
        <f>Magias!BC14</f>
        <v/>
      </c>
      <c r="CQ35" s="513"/>
      <c r="CR35" s="513"/>
      <c r="CS35" s="513"/>
      <c r="CT35" s="513"/>
      <c r="CU35" s="513"/>
      <c r="CV35" s="513"/>
      <c r="CW35" s="513"/>
      <c r="CX35" s="513"/>
      <c r="CY35" s="513"/>
      <c r="CZ35" s="513"/>
      <c r="DA35" s="513"/>
      <c r="DB35" s="513"/>
      <c r="DC35" s="513"/>
      <c r="DD35" s="513"/>
      <c r="DE35" s="513"/>
      <c r="DF35" s="513"/>
      <c r="DG35" s="513"/>
      <c r="DI35" s="138" t="str">
        <f>Magias!CI14</f>
        <v/>
      </c>
      <c r="DJ35" s="29"/>
      <c r="DK35" s="522" t="str">
        <f>IF(DI35&lt;&gt;"",Magias!CI14+AUR,"")</f>
        <v/>
      </c>
      <c r="DL35" s="522"/>
      <c r="DM35" s="522"/>
      <c r="DN35" s="522"/>
      <c r="DO35" s="522"/>
      <c r="DP35" s="168"/>
      <c r="DX35" s="27"/>
      <c r="DY35" s="27"/>
      <c r="DZ35" s="27"/>
    </row>
    <row r="36" spans="2:131" ht="13.15" customHeight="1" thickBot="1" x14ac:dyDescent="0.25">
      <c r="B36" s="167"/>
      <c r="C36" s="576" t="s">
        <v>118</v>
      </c>
      <c r="D36" s="576"/>
      <c r="E36" s="576"/>
      <c r="F36" s="576"/>
      <c r="G36" s="576"/>
      <c r="H36" s="576"/>
      <c r="I36" s="576"/>
      <c r="J36" s="576"/>
      <c r="K36" s="576"/>
      <c r="L36" s="576"/>
      <c r="M36" s="576"/>
      <c r="N36" s="576"/>
      <c r="O36" s="576"/>
      <c r="P36" s="576"/>
      <c r="Q36" s="576"/>
      <c r="R36" s="576"/>
      <c r="S36" s="576"/>
      <c r="T36" s="576"/>
      <c r="U36" s="576"/>
      <c r="V36" s="576"/>
      <c r="W36" s="576"/>
      <c r="X36" s="576"/>
      <c r="Y36" s="93"/>
      <c r="Z36" s="569" t="s">
        <v>86</v>
      </c>
      <c r="AA36" s="569"/>
      <c r="AB36" s="569"/>
      <c r="AC36" s="569"/>
      <c r="AD36" s="569"/>
      <c r="AE36" s="93"/>
      <c r="AF36" s="576" t="s">
        <v>474</v>
      </c>
      <c r="AG36" s="576"/>
      <c r="AH36" s="576"/>
      <c r="AI36" s="576"/>
      <c r="AJ36" s="576"/>
      <c r="AK36" s="576"/>
      <c r="AL36" s="576"/>
      <c r="AM36" s="576"/>
      <c r="AN36" s="576"/>
      <c r="AO36" s="576"/>
      <c r="AP36" s="576"/>
      <c r="AQ36" s="576"/>
      <c r="AR36" s="576"/>
      <c r="AS36" s="576"/>
      <c r="AT36" s="576"/>
      <c r="AU36" s="576"/>
      <c r="AV36" s="576"/>
      <c r="AW36" s="576"/>
      <c r="AX36" s="576"/>
      <c r="AY36" s="576"/>
      <c r="AZ36" s="576"/>
      <c r="BA36" s="576"/>
      <c r="BB36" s="93"/>
      <c r="BC36" s="569" t="s">
        <v>86</v>
      </c>
      <c r="BD36" s="569"/>
      <c r="BE36" s="569"/>
      <c r="BF36" s="569"/>
      <c r="BG36" s="569"/>
      <c r="BH36" s="93"/>
      <c r="BI36" s="576" t="s">
        <v>119</v>
      </c>
      <c r="BJ36" s="576"/>
      <c r="BK36" s="576"/>
      <c r="BL36" s="576"/>
      <c r="BM36" s="576"/>
      <c r="BN36" s="576"/>
      <c r="BO36" s="576"/>
      <c r="BP36" s="576"/>
      <c r="BQ36" s="576"/>
      <c r="BR36" s="576"/>
      <c r="BS36" s="576"/>
      <c r="BT36" s="576"/>
      <c r="BU36" s="576"/>
      <c r="BV36" s="576"/>
      <c r="BW36" s="576"/>
      <c r="BX36" s="576"/>
      <c r="BY36" s="576"/>
      <c r="BZ36" s="576"/>
      <c r="CA36" s="576"/>
      <c r="CB36" s="576"/>
      <c r="CC36" s="576"/>
      <c r="CD36" s="576"/>
      <c r="CE36" s="93"/>
      <c r="CF36" s="569" t="s">
        <v>86</v>
      </c>
      <c r="CG36" s="569"/>
      <c r="CH36" s="569"/>
      <c r="CI36" s="569"/>
      <c r="CJ36" s="569"/>
      <c r="CM36" s="168"/>
      <c r="CO36" s="167"/>
      <c r="CP36" s="513" t="str">
        <f>Magias!BC15</f>
        <v/>
      </c>
      <c r="CQ36" s="513"/>
      <c r="CR36" s="513"/>
      <c r="CS36" s="513"/>
      <c r="CT36" s="513"/>
      <c r="CU36" s="513"/>
      <c r="CV36" s="513"/>
      <c r="CW36" s="513"/>
      <c r="CX36" s="513"/>
      <c r="CY36" s="513"/>
      <c r="CZ36" s="513"/>
      <c r="DA36" s="513"/>
      <c r="DB36" s="513"/>
      <c r="DC36" s="513"/>
      <c r="DD36" s="513"/>
      <c r="DE36" s="513"/>
      <c r="DF36" s="513"/>
      <c r="DG36" s="513"/>
      <c r="DI36" s="138" t="str">
        <f>Magias!CI15</f>
        <v/>
      </c>
      <c r="DJ36" s="29"/>
      <c r="DK36" s="522" t="str">
        <f>IF(DI36&lt;&gt;"",Magias!CI15+AUR,"")</f>
        <v/>
      </c>
      <c r="DL36" s="522"/>
      <c r="DM36" s="522"/>
      <c r="DN36" s="522"/>
      <c r="DO36" s="522"/>
      <c r="DP36" s="168"/>
      <c r="DV36" s="32"/>
      <c r="DW36" s="32"/>
      <c r="DX36" s="27"/>
      <c r="DY36" s="27"/>
      <c r="DZ36" s="27"/>
    </row>
    <row r="37" spans="2:131" ht="13.15" customHeight="1" x14ac:dyDescent="0.2">
      <c r="B37" s="167"/>
      <c r="C37" s="542" t="str">
        <f>Habilidades!B26</f>
        <v>Ações Furtivas</v>
      </c>
      <c r="D37" s="542"/>
      <c r="E37" s="542"/>
      <c r="F37" s="542"/>
      <c r="G37" s="542"/>
      <c r="H37" s="542"/>
      <c r="I37" s="542"/>
      <c r="J37" s="542"/>
      <c r="K37" s="542"/>
      <c r="L37" s="542"/>
      <c r="M37" s="542"/>
      <c r="N37" s="542"/>
      <c r="O37" s="542"/>
      <c r="P37" s="542"/>
      <c r="Q37" s="542"/>
      <c r="R37" s="542"/>
      <c r="S37" s="542"/>
      <c r="T37" s="542"/>
      <c r="U37" s="542"/>
      <c r="V37" s="542"/>
      <c r="W37" s="542"/>
      <c r="X37" s="542"/>
      <c r="Y37" s="93"/>
      <c r="Z37" s="524">
        <f>Habilidades!H26</f>
        <v>1</v>
      </c>
      <c r="AA37" s="524"/>
      <c r="AB37" s="524"/>
      <c r="AC37" s="524"/>
      <c r="AD37" s="524"/>
      <c r="AE37" s="93"/>
      <c r="AF37" s="542" t="str">
        <f>Habilidades!L10 &amp; " " &amp; Habilidades!M10</f>
        <v xml:space="preserve">Arte </v>
      </c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93"/>
      <c r="BC37" s="524">
        <f>Habilidades!S10</f>
        <v>-7</v>
      </c>
      <c r="BD37" s="524"/>
      <c r="BE37" s="524"/>
      <c r="BF37" s="524"/>
      <c r="BG37" s="524"/>
      <c r="BH37" s="93"/>
      <c r="BI37" s="542" t="str">
        <f>Habilidades!L26</f>
        <v>Lidar com Animais</v>
      </c>
      <c r="BJ37" s="542"/>
      <c r="BK37" s="542"/>
      <c r="BL37" s="542"/>
      <c r="BM37" s="542"/>
      <c r="BN37" s="542"/>
      <c r="BO37" s="542"/>
      <c r="BP37" s="542"/>
      <c r="BQ37" s="542"/>
      <c r="BR37" s="542"/>
      <c r="BS37" s="542"/>
      <c r="BT37" s="542"/>
      <c r="BU37" s="542"/>
      <c r="BV37" s="542"/>
      <c r="BW37" s="542"/>
      <c r="BX37" s="542"/>
      <c r="BY37" s="542"/>
      <c r="BZ37" s="542"/>
      <c r="CA37" s="542"/>
      <c r="CB37" s="542"/>
      <c r="CC37" s="542"/>
      <c r="CD37" s="542"/>
      <c r="CE37" s="94"/>
      <c r="CF37" s="524">
        <f>Habilidades!S26</f>
        <v>-7</v>
      </c>
      <c r="CG37" s="524"/>
      <c r="CH37" s="524"/>
      <c r="CI37" s="524"/>
      <c r="CJ37" s="524"/>
      <c r="CM37" s="168"/>
      <c r="CO37" s="167"/>
      <c r="CP37" s="513" t="str">
        <f>Magias!BC16</f>
        <v/>
      </c>
      <c r="CQ37" s="513"/>
      <c r="CR37" s="513"/>
      <c r="CS37" s="513"/>
      <c r="CT37" s="513"/>
      <c r="CU37" s="513"/>
      <c r="CV37" s="513"/>
      <c r="CW37" s="513"/>
      <c r="CX37" s="513"/>
      <c r="CY37" s="513"/>
      <c r="CZ37" s="513"/>
      <c r="DA37" s="513"/>
      <c r="DB37" s="513"/>
      <c r="DC37" s="513"/>
      <c r="DD37" s="513"/>
      <c r="DE37" s="513"/>
      <c r="DF37" s="513"/>
      <c r="DG37" s="513"/>
      <c r="DI37" s="138" t="str">
        <f>Magias!CI16</f>
        <v/>
      </c>
      <c r="DJ37" s="29"/>
      <c r="DK37" s="522" t="str">
        <f>IF(DI37&lt;&gt;"",Magias!CI16+AUR,"")</f>
        <v/>
      </c>
      <c r="DL37" s="522"/>
      <c r="DM37" s="522"/>
      <c r="DN37" s="522"/>
      <c r="DO37" s="522"/>
      <c r="DP37" s="168"/>
      <c r="DW37" s="29"/>
      <c r="DX37" s="27"/>
      <c r="DY37" s="27"/>
      <c r="DZ37" s="27"/>
    </row>
    <row r="38" spans="2:131" ht="13.15" customHeight="1" x14ac:dyDescent="0.2">
      <c r="B38" s="167"/>
      <c r="C38" s="526" t="str">
        <f>Habilidades!B27</f>
        <v>Códigos</v>
      </c>
      <c r="D38" s="526"/>
      <c r="E38" s="526"/>
      <c r="F38" s="526"/>
      <c r="G38" s="526"/>
      <c r="H38" s="526"/>
      <c r="I38" s="526"/>
      <c r="J38" s="526"/>
      <c r="K38" s="526"/>
      <c r="L38" s="526"/>
      <c r="M38" s="526"/>
      <c r="N38" s="526"/>
      <c r="O38" s="526"/>
      <c r="P38" s="526"/>
      <c r="Q38" s="526"/>
      <c r="R38" s="526"/>
      <c r="S38" s="526"/>
      <c r="T38" s="526"/>
      <c r="U38" s="526"/>
      <c r="V38" s="526"/>
      <c r="W38" s="526"/>
      <c r="X38" s="526"/>
      <c r="Y38" s="94"/>
      <c r="Z38" s="525" t="str">
        <f>Habilidades!H27</f>
        <v/>
      </c>
      <c r="AA38" s="525"/>
      <c r="AB38" s="525"/>
      <c r="AC38" s="525"/>
      <c r="AD38" s="525"/>
      <c r="AE38" s="93"/>
      <c r="AF38" s="526" t="str">
        <f>Habilidades!L11</f>
        <v>Empatia</v>
      </c>
      <c r="AG38" s="526"/>
      <c r="AH38" s="526"/>
      <c r="AI38" s="526"/>
      <c r="AJ38" s="526"/>
      <c r="AK38" s="526"/>
      <c r="AL38" s="526"/>
      <c r="AM38" s="526"/>
      <c r="AN38" s="526"/>
      <c r="AO38" s="526"/>
      <c r="AP38" s="526"/>
      <c r="AQ38" s="526"/>
      <c r="AR38" s="526"/>
      <c r="AS38" s="526"/>
      <c r="AT38" s="526"/>
      <c r="AU38" s="526"/>
      <c r="AV38" s="526"/>
      <c r="AW38" s="526"/>
      <c r="AX38" s="526"/>
      <c r="AY38" s="526"/>
      <c r="AZ38" s="526"/>
      <c r="BA38" s="526"/>
      <c r="BB38" s="93"/>
      <c r="BC38" s="525">
        <f>Habilidades!S11</f>
        <v>-7</v>
      </c>
      <c r="BD38" s="525"/>
      <c r="BE38" s="525"/>
      <c r="BF38" s="525"/>
      <c r="BG38" s="525"/>
      <c r="BH38" s="93"/>
      <c r="BI38" s="526" t="str">
        <f>Habilidades!L27</f>
        <v>Manusear Armadilhas</v>
      </c>
      <c r="BJ38" s="526"/>
      <c r="BK38" s="526"/>
      <c r="BL38" s="526"/>
      <c r="BM38" s="526"/>
      <c r="BN38" s="526"/>
      <c r="BO38" s="526"/>
      <c r="BP38" s="526"/>
      <c r="BQ38" s="526"/>
      <c r="BR38" s="526"/>
      <c r="BS38" s="526"/>
      <c r="BT38" s="526"/>
      <c r="BU38" s="526"/>
      <c r="BV38" s="526"/>
      <c r="BW38" s="526"/>
      <c r="BX38" s="526"/>
      <c r="BY38" s="526"/>
      <c r="BZ38" s="526"/>
      <c r="CA38" s="526"/>
      <c r="CB38" s="526"/>
      <c r="CC38" s="526"/>
      <c r="CD38" s="526"/>
      <c r="CE38" s="94"/>
      <c r="CF38" s="525" t="str">
        <f>Habilidades!S27</f>
        <v/>
      </c>
      <c r="CG38" s="525"/>
      <c r="CH38" s="525"/>
      <c r="CI38" s="525"/>
      <c r="CJ38" s="525"/>
      <c r="CM38" s="168"/>
      <c r="CO38" s="167"/>
      <c r="CP38" s="513" t="str">
        <f>Magias!BC17</f>
        <v/>
      </c>
      <c r="CQ38" s="513"/>
      <c r="CR38" s="513"/>
      <c r="CS38" s="513"/>
      <c r="CT38" s="513"/>
      <c r="CU38" s="513"/>
      <c r="CV38" s="513"/>
      <c r="CW38" s="513"/>
      <c r="CX38" s="513"/>
      <c r="CY38" s="513"/>
      <c r="CZ38" s="513"/>
      <c r="DA38" s="513"/>
      <c r="DB38" s="513"/>
      <c r="DC38" s="513"/>
      <c r="DD38" s="513"/>
      <c r="DE38" s="513"/>
      <c r="DF38" s="513"/>
      <c r="DG38" s="513"/>
      <c r="DI38" s="138" t="str">
        <f>Magias!CI17</f>
        <v/>
      </c>
      <c r="DJ38" s="29"/>
      <c r="DK38" s="522" t="str">
        <f>IF(DI38&lt;&gt;"",Magias!CI17+AUR,"")</f>
        <v/>
      </c>
      <c r="DL38" s="522"/>
      <c r="DM38" s="522"/>
      <c r="DN38" s="522"/>
      <c r="DO38" s="522"/>
      <c r="DP38" s="168"/>
      <c r="DW38" s="29"/>
      <c r="DX38" s="27"/>
      <c r="DY38" s="27"/>
      <c r="DZ38" s="27"/>
    </row>
    <row r="39" spans="2:131" ht="13.15" customHeight="1" x14ac:dyDescent="0.2">
      <c r="B39" s="167"/>
      <c r="C39" s="526" t="str">
        <f>Habilidades!B28</f>
        <v>Destravar Fechaduras</v>
      </c>
      <c r="D39" s="526"/>
      <c r="E39" s="526"/>
      <c r="F39" s="526"/>
      <c r="G39" s="526"/>
      <c r="H39" s="526"/>
      <c r="I39" s="526"/>
      <c r="J39" s="526"/>
      <c r="K39" s="526"/>
      <c r="L39" s="526"/>
      <c r="M39" s="526"/>
      <c r="N39" s="526"/>
      <c r="O39" s="526"/>
      <c r="P39" s="526"/>
      <c r="Q39" s="526"/>
      <c r="R39" s="526"/>
      <c r="S39" s="526"/>
      <c r="T39" s="526"/>
      <c r="U39" s="526"/>
      <c r="V39" s="526"/>
      <c r="W39" s="526"/>
      <c r="X39" s="526"/>
      <c r="Y39" s="93"/>
      <c r="Z39" s="525" t="str">
        <f>Habilidades!H28</f>
        <v/>
      </c>
      <c r="AA39" s="525"/>
      <c r="AB39" s="525"/>
      <c r="AC39" s="525"/>
      <c r="AD39" s="525"/>
      <c r="AE39" s="93"/>
      <c r="AF39" s="526" t="str">
        <f>Habilidades!L12</f>
        <v>Etiqueta</v>
      </c>
      <c r="AG39" s="526"/>
      <c r="AH39" s="526"/>
      <c r="AI39" s="526"/>
      <c r="AJ39" s="526"/>
      <c r="AK39" s="526"/>
      <c r="AL39" s="526"/>
      <c r="AM39" s="526"/>
      <c r="AN39" s="526"/>
      <c r="AO39" s="526"/>
      <c r="AP39" s="526"/>
      <c r="AQ39" s="526"/>
      <c r="AR39" s="526"/>
      <c r="AS39" s="526"/>
      <c r="AT39" s="526"/>
      <c r="AU39" s="526"/>
      <c r="AV39" s="526"/>
      <c r="AW39" s="526"/>
      <c r="AX39" s="526"/>
      <c r="AY39" s="526"/>
      <c r="AZ39" s="526"/>
      <c r="BA39" s="526"/>
      <c r="BB39" s="93"/>
      <c r="BC39" s="525">
        <f>Habilidades!S12</f>
        <v>-7</v>
      </c>
      <c r="BD39" s="525"/>
      <c r="BE39" s="525"/>
      <c r="BF39" s="525"/>
      <c r="BG39" s="525"/>
      <c r="BH39" s="93"/>
      <c r="BI39" s="526" t="str">
        <f>Habilidades!L28</f>
        <v>Navegação</v>
      </c>
      <c r="BJ39" s="526"/>
      <c r="BK39" s="526"/>
      <c r="BL39" s="526"/>
      <c r="BM39" s="526"/>
      <c r="BN39" s="526"/>
      <c r="BO39" s="526"/>
      <c r="BP39" s="526"/>
      <c r="BQ39" s="526"/>
      <c r="BR39" s="526"/>
      <c r="BS39" s="526"/>
      <c r="BT39" s="526"/>
      <c r="BU39" s="526"/>
      <c r="BV39" s="526"/>
      <c r="BW39" s="526"/>
      <c r="BX39" s="526"/>
      <c r="BY39" s="526"/>
      <c r="BZ39" s="526"/>
      <c r="CA39" s="526"/>
      <c r="CB39" s="526"/>
      <c r="CC39" s="526"/>
      <c r="CD39" s="526"/>
      <c r="CE39" s="94"/>
      <c r="CF39" s="525">
        <f>Habilidades!S28</f>
        <v>-7</v>
      </c>
      <c r="CG39" s="525"/>
      <c r="CH39" s="525"/>
      <c r="CI39" s="525"/>
      <c r="CJ39" s="525"/>
      <c r="CM39" s="168"/>
      <c r="CO39" s="167"/>
      <c r="CP39" s="513" t="str">
        <f>Magias!BC18</f>
        <v/>
      </c>
      <c r="CQ39" s="513"/>
      <c r="CR39" s="513"/>
      <c r="CS39" s="513"/>
      <c r="CT39" s="513"/>
      <c r="CU39" s="513"/>
      <c r="CV39" s="513"/>
      <c r="CW39" s="513"/>
      <c r="CX39" s="513"/>
      <c r="CY39" s="513"/>
      <c r="CZ39" s="513"/>
      <c r="DA39" s="513"/>
      <c r="DB39" s="513"/>
      <c r="DC39" s="513"/>
      <c r="DD39" s="513"/>
      <c r="DE39" s="513"/>
      <c r="DF39" s="513"/>
      <c r="DG39" s="513"/>
      <c r="DI39" s="138" t="str">
        <f>Magias!CI18</f>
        <v/>
      </c>
      <c r="DJ39" s="29"/>
      <c r="DK39" s="522" t="str">
        <f>IF(DI39&lt;&gt;"",Magias!CI18+AUR,"")</f>
        <v/>
      </c>
      <c r="DL39" s="522"/>
      <c r="DM39" s="522"/>
      <c r="DN39" s="522"/>
      <c r="DO39" s="522"/>
      <c r="DP39" s="168"/>
      <c r="DX39" s="27"/>
      <c r="DY39" s="27"/>
      <c r="DZ39" s="27"/>
    </row>
    <row r="40" spans="2:131" ht="13.15" customHeight="1" x14ac:dyDescent="0.2">
      <c r="B40" s="167"/>
      <c r="C40" s="526" t="str">
        <f>Habilidades!B29</f>
        <v>Enganação</v>
      </c>
      <c r="D40" s="526"/>
      <c r="E40" s="526"/>
      <c r="F40" s="526"/>
      <c r="G40" s="526"/>
      <c r="H40" s="526"/>
      <c r="I40" s="526"/>
      <c r="J40" s="526"/>
      <c r="K40" s="526"/>
      <c r="L40" s="526"/>
      <c r="M40" s="526"/>
      <c r="N40" s="526"/>
      <c r="O40" s="526"/>
      <c r="P40" s="526"/>
      <c r="Q40" s="526"/>
      <c r="R40" s="526"/>
      <c r="S40" s="526"/>
      <c r="T40" s="526"/>
      <c r="U40" s="526"/>
      <c r="V40" s="526"/>
      <c r="W40" s="526"/>
      <c r="X40" s="526"/>
      <c r="Y40" s="93"/>
      <c r="Z40" s="525" t="str">
        <f>Habilidades!H29</f>
        <v/>
      </c>
      <c r="AA40" s="525"/>
      <c r="AB40" s="525"/>
      <c r="AC40" s="525"/>
      <c r="AD40" s="525"/>
      <c r="AE40" s="93"/>
      <c r="AF40" s="526" t="str">
        <f>Habilidades!L13</f>
        <v>Extrair Informação</v>
      </c>
      <c r="AG40" s="526"/>
      <c r="AH40" s="526"/>
      <c r="AI40" s="526"/>
      <c r="AJ40" s="526"/>
      <c r="AK40" s="526"/>
      <c r="AL40" s="526"/>
      <c r="AM40" s="526"/>
      <c r="AN40" s="526"/>
      <c r="AO40" s="526"/>
      <c r="AP40" s="526"/>
      <c r="AQ40" s="526"/>
      <c r="AR40" s="526"/>
      <c r="AS40" s="526"/>
      <c r="AT40" s="526"/>
      <c r="AU40" s="526"/>
      <c r="AV40" s="526"/>
      <c r="AW40" s="526"/>
      <c r="AX40" s="526"/>
      <c r="AY40" s="526"/>
      <c r="AZ40" s="526"/>
      <c r="BA40" s="526"/>
      <c r="BB40" s="93"/>
      <c r="BC40" s="525">
        <f>Habilidades!S13</f>
        <v>-7</v>
      </c>
      <c r="BD40" s="525"/>
      <c r="BE40" s="525"/>
      <c r="BF40" s="525"/>
      <c r="BG40" s="525"/>
      <c r="BH40" s="93"/>
      <c r="BI40" s="526" t="str">
        <f>Habilidades!L29</f>
        <v>Seguir Trilhas</v>
      </c>
      <c r="BJ40" s="526"/>
      <c r="BK40" s="526"/>
      <c r="BL40" s="526"/>
      <c r="BM40" s="526"/>
      <c r="BN40" s="526"/>
      <c r="BO40" s="526"/>
      <c r="BP40" s="526"/>
      <c r="BQ40" s="526"/>
      <c r="BR40" s="526"/>
      <c r="BS40" s="526"/>
      <c r="BT40" s="526"/>
      <c r="BU40" s="526"/>
      <c r="BV40" s="526"/>
      <c r="BW40" s="526"/>
      <c r="BX40" s="526"/>
      <c r="BY40" s="526"/>
      <c r="BZ40" s="526"/>
      <c r="CA40" s="526"/>
      <c r="CB40" s="526"/>
      <c r="CC40" s="526"/>
      <c r="CD40" s="526"/>
      <c r="CE40" s="94"/>
      <c r="CF40" s="525">
        <f>Habilidades!S29</f>
        <v>-7</v>
      </c>
      <c r="CG40" s="525"/>
      <c r="CH40" s="525"/>
      <c r="CI40" s="525"/>
      <c r="CJ40" s="525"/>
      <c r="CM40" s="168"/>
      <c r="CO40" s="167"/>
      <c r="CP40" s="513" t="str">
        <f>Magias!BC19</f>
        <v/>
      </c>
      <c r="CQ40" s="513"/>
      <c r="CR40" s="513"/>
      <c r="CS40" s="513"/>
      <c r="CT40" s="513"/>
      <c r="CU40" s="513"/>
      <c r="CV40" s="513"/>
      <c r="CW40" s="513"/>
      <c r="CX40" s="513"/>
      <c r="CY40" s="513"/>
      <c r="CZ40" s="513"/>
      <c r="DA40" s="513"/>
      <c r="DB40" s="513"/>
      <c r="DC40" s="513"/>
      <c r="DD40" s="513"/>
      <c r="DE40" s="513"/>
      <c r="DF40" s="513"/>
      <c r="DG40" s="513"/>
      <c r="DI40" s="138" t="str">
        <f>Magias!CI19</f>
        <v/>
      </c>
      <c r="DJ40" s="29"/>
      <c r="DK40" s="522" t="str">
        <f>IF(DI40&lt;&gt;"",Magias!CI19+AUR,"")</f>
        <v/>
      </c>
      <c r="DL40" s="522"/>
      <c r="DM40" s="522"/>
      <c r="DN40" s="522"/>
      <c r="DO40" s="522"/>
      <c r="DP40" s="168"/>
      <c r="DW40" s="29"/>
      <c r="DX40" s="27"/>
      <c r="DY40" s="27"/>
      <c r="DZ40" s="27"/>
    </row>
    <row r="41" spans="2:131" ht="13.15" customHeight="1" x14ac:dyDescent="0.2">
      <c r="B41" s="167"/>
      <c r="C41" s="526" t="str">
        <f>Habilidades!B30</f>
        <v>Escapar</v>
      </c>
      <c r="D41" s="526"/>
      <c r="E41" s="526"/>
      <c r="F41" s="526"/>
      <c r="G41" s="526"/>
      <c r="H41" s="526"/>
      <c r="I41" s="526"/>
      <c r="J41" s="526"/>
      <c r="K41" s="526"/>
      <c r="L41" s="526"/>
      <c r="M41" s="526"/>
      <c r="N41" s="526"/>
      <c r="O41" s="526"/>
      <c r="P41" s="526"/>
      <c r="Q41" s="526"/>
      <c r="R41" s="526"/>
      <c r="S41" s="526"/>
      <c r="T41" s="526"/>
      <c r="U41" s="526"/>
      <c r="V41" s="526"/>
      <c r="W41" s="526"/>
      <c r="X41" s="526"/>
      <c r="Y41" s="93"/>
      <c r="Z41" s="525">
        <f>Habilidades!H30</f>
        <v>-7</v>
      </c>
      <c r="AA41" s="525"/>
      <c r="AB41" s="525"/>
      <c r="AC41" s="525"/>
      <c r="AD41" s="525"/>
      <c r="AE41" s="93"/>
      <c r="AF41" s="526" t="str">
        <f>Habilidades!L14</f>
        <v>Liderança</v>
      </c>
      <c r="AG41" s="526"/>
      <c r="AH41" s="526"/>
      <c r="AI41" s="526"/>
      <c r="AJ41" s="526"/>
      <c r="AK41" s="526"/>
      <c r="AL41" s="526"/>
      <c r="AM41" s="526"/>
      <c r="AN41" s="526"/>
      <c r="AO41" s="526"/>
      <c r="AP41" s="526"/>
      <c r="AQ41" s="526"/>
      <c r="AR41" s="526"/>
      <c r="AS41" s="526"/>
      <c r="AT41" s="526"/>
      <c r="AU41" s="526"/>
      <c r="AV41" s="526"/>
      <c r="AW41" s="526"/>
      <c r="AX41" s="526"/>
      <c r="AY41" s="526"/>
      <c r="AZ41" s="526"/>
      <c r="BA41" s="526"/>
      <c r="BB41" s="93"/>
      <c r="BC41" s="525">
        <f>Habilidades!S14</f>
        <v>-7</v>
      </c>
      <c r="BD41" s="525"/>
      <c r="BE41" s="525"/>
      <c r="BF41" s="525"/>
      <c r="BG41" s="525"/>
      <c r="BH41" s="93"/>
      <c r="BI41" s="526" t="str">
        <f>Habilidades!L30</f>
        <v>Sensitividade</v>
      </c>
      <c r="BJ41" s="526"/>
      <c r="BK41" s="526"/>
      <c r="BL41" s="526"/>
      <c r="BM41" s="526"/>
      <c r="BN41" s="526"/>
      <c r="BO41" s="526"/>
      <c r="BP41" s="526"/>
      <c r="BQ41" s="526"/>
      <c r="BR41" s="526"/>
      <c r="BS41" s="526"/>
      <c r="BT41" s="526"/>
      <c r="BU41" s="526"/>
      <c r="BV41" s="526"/>
      <c r="BW41" s="526"/>
      <c r="BX41" s="526"/>
      <c r="BY41" s="526"/>
      <c r="BZ41" s="526"/>
      <c r="CA41" s="526"/>
      <c r="CB41" s="526"/>
      <c r="CC41" s="526"/>
      <c r="CD41" s="526"/>
      <c r="CE41" s="94"/>
      <c r="CF41" s="525">
        <f>Habilidades!S30</f>
        <v>-7</v>
      </c>
      <c r="CG41" s="525"/>
      <c r="CH41" s="525"/>
      <c r="CI41" s="525"/>
      <c r="CJ41" s="525"/>
      <c r="CM41" s="168"/>
      <c r="CO41" s="167"/>
      <c r="CP41" s="513" t="str">
        <f>Magias!BC20</f>
        <v/>
      </c>
      <c r="CQ41" s="513"/>
      <c r="CR41" s="513"/>
      <c r="CS41" s="513"/>
      <c r="CT41" s="513"/>
      <c r="CU41" s="513"/>
      <c r="CV41" s="513"/>
      <c r="CW41" s="513"/>
      <c r="CX41" s="513"/>
      <c r="CY41" s="513"/>
      <c r="CZ41" s="513"/>
      <c r="DA41" s="513"/>
      <c r="DB41" s="513"/>
      <c r="DC41" s="513"/>
      <c r="DD41" s="513"/>
      <c r="DE41" s="513"/>
      <c r="DF41" s="513"/>
      <c r="DG41" s="513"/>
      <c r="DI41" s="138" t="str">
        <f>Magias!CI20</f>
        <v/>
      </c>
      <c r="DJ41" s="29"/>
      <c r="DK41" s="522" t="str">
        <f>IF(DI41&lt;&gt;"",Magias!CI20+AUR,"")</f>
        <v/>
      </c>
      <c r="DL41" s="522"/>
      <c r="DM41" s="522"/>
      <c r="DN41" s="522"/>
      <c r="DO41" s="522"/>
      <c r="DP41" s="168"/>
      <c r="DW41" s="29"/>
      <c r="DX41" s="27"/>
      <c r="DY41" s="27"/>
      <c r="DZ41" s="27"/>
    </row>
    <row r="42" spans="2:131" ht="13.15" customHeight="1" x14ac:dyDescent="0.2">
      <c r="B42" s="167"/>
      <c r="C42" s="526" t="str">
        <f>Habilidades!B31</f>
        <v>Furtar Objetos</v>
      </c>
      <c r="D42" s="526"/>
      <c r="E42" s="526"/>
      <c r="F42" s="526"/>
      <c r="G42" s="526"/>
      <c r="H42" s="526"/>
      <c r="I42" s="526"/>
      <c r="J42" s="526"/>
      <c r="K42" s="526"/>
      <c r="L42" s="526"/>
      <c r="M42" s="526"/>
      <c r="N42" s="526"/>
      <c r="O42" s="526"/>
      <c r="P42" s="526"/>
      <c r="Q42" s="526"/>
      <c r="R42" s="526"/>
      <c r="S42" s="526"/>
      <c r="T42" s="526"/>
      <c r="U42" s="526"/>
      <c r="V42" s="526"/>
      <c r="W42" s="526"/>
      <c r="X42" s="526"/>
      <c r="Y42" s="93"/>
      <c r="Z42" s="525">
        <f>Habilidades!H31</f>
        <v>-7</v>
      </c>
      <c r="AA42" s="525"/>
      <c r="AB42" s="525"/>
      <c r="AC42" s="525"/>
      <c r="AD42" s="525"/>
      <c r="AE42" s="93"/>
      <c r="AF42" s="526" t="str">
        <f>Habilidades!L15</f>
        <v>Negociação</v>
      </c>
      <c r="AG42" s="526"/>
      <c r="AH42" s="526"/>
      <c r="AI42" s="526"/>
      <c r="AJ42" s="526"/>
      <c r="AK42" s="526"/>
      <c r="AL42" s="526"/>
      <c r="AM42" s="526"/>
      <c r="AN42" s="526"/>
      <c r="AO42" s="526"/>
      <c r="AP42" s="526"/>
      <c r="AQ42" s="526"/>
      <c r="AR42" s="526"/>
      <c r="AS42" s="526"/>
      <c r="AT42" s="526"/>
      <c r="AU42" s="526"/>
      <c r="AV42" s="526"/>
      <c r="AW42" s="526"/>
      <c r="AX42" s="526"/>
      <c r="AY42" s="526"/>
      <c r="AZ42" s="526"/>
      <c r="BA42" s="526"/>
      <c r="BB42" s="93"/>
      <c r="BC42" s="525">
        <f>Habilidades!S15</f>
        <v>-7</v>
      </c>
      <c r="BD42" s="525"/>
      <c r="BE42" s="525"/>
      <c r="BF42" s="525"/>
      <c r="BG42" s="525"/>
      <c r="BH42" s="93"/>
      <c r="BI42" s="526" t="str">
        <f>Habilidades!L31</f>
        <v>Sobrevivência</v>
      </c>
      <c r="BJ42" s="526"/>
      <c r="BK42" s="526"/>
      <c r="BL42" s="526"/>
      <c r="BM42" s="526"/>
      <c r="BN42" s="526"/>
      <c r="BO42" s="526"/>
      <c r="BP42" s="526"/>
      <c r="BQ42" s="526"/>
      <c r="BR42" s="526"/>
      <c r="BS42" s="526"/>
      <c r="BT42" s="526"/>
      <c r="BU42" s="526"/>
      <c r="BV42" s="526"/>
      <c r="BW42" s="526"/>
      <c r="BX42" s="526"/>
      <c r="BY42" s="526"/>
      <c r="BZ42" s="526"/>
      <c r="CA42" s="526"/>
      <c r="CB42" s="526"/>
      <c r="CC42" s="526"/>
      <c r="CD42" s="526"/>
      <c r="CE42" s="94"/>
      <c r="CF42" s="525">
        <f>Habilidades!S31</f>
        <v>-7</v>
      </c>
      <c r="CG42" s="525"/>
      <c r="CH42" s="525"/>
      <c r="CI42" s="525"/>
      <c r="CJ42" s="525"/>
      <c r="CM42" s="168"/>
      <c r="CO42" s="167"/>
      <c r="CP42" s="513" t="str">
        <f>Magias!BC21</f>
        <v/>
      </c>
      <c r="CQ42" s="513"/>
      <c r="CR42" s="513"/>
      <c r="CS42" s="513"/>
      <c r="CT42" s="513"/>
      <c r="CU42" s="513"/>
      <c r="CV42" s="513"/>
      <c r="CW42" s="513"/>
      <c r="CX42" s="513"/>
      <c r="CY42" s="513"/>
      <c r="CZ42" s="513"/>
      <c r="DA42" s="513"/>
      <c r="DB42" s="513"/>
      <c r="DC42" s="513"/>
      <c r="DD42" s="513"/>
      <c r="DE42" s="513"/>
      <c r="DF42" s="513"/>
      <c r="DG42" s="513"/>
      <c r="DI42" s="138" t="str">
        <f>Magias!CI21</f>
        <v/>
      </c>
      <c r="DJ42" s="29"/>
      <c r="DK42" s="522" t="str">
        <f>IF(DI42&lt;&gt;"",Magias!CI21+AUR,"")</f>
        <v/>
      </c>
      <c r="DL42" s="522"/>
      <c r="DM42" s="522"/>
      <c r="DN42" s="522"/>
      <c r="DO42" s="522"/>
      <c r="DP42" s="168"/>
      <c r="DX42" s="27"/>
      <c r="DY42" s="27"/>
      <c r="DZ42" s="27"/>
    </row>
    <row r="43" spans="2:131" ht="13.15" customHeight="1" x14ac:dyDescent="0.2">
      <c r="B43" s="167"/>
      <c r="C43" s="526" t="str">
        <f>Habilidades!B32</f>
        <v>Jogatina</v>
      </c>
      <c r="D43" s="526"/>
      <c r="E43" s="526"/>
      <c r="F43" s="526"/>
      <c r="G43" s="526"/>
      <c r="H43" s="526"/>
      <c r="I43" s="526"/>
      <c r="J43" s="526"/>
      <c r="K43" s="526"/>
      <c r="L43" s="526"/>
      <c r="M43" s="526"/>
      <c r="N43" s="526"/>
      <c r="O43" s="526"/>
      <c r="P43" s="526"/>
      <c r="Q43" s="526"/>
      <c r="R43" s="526"/>
      <c r="S43" s="526"/>
      <c r="T43" s="526"/>
      <c r="U43" s="526"/>
      <c r="V43" s="526"/>
      <c r="W43" s="526"/>
      <c r="X43" s="526"/>
      <c r="Y43" s="93"/>
      <c r="Z43" s="525">
        <f>Habilidades!H32</f>
        <v>-7</v>
      </c>
      <c r="AA43" s="525"/>
      <c r="AB43" s="525"/>
      <c r="AC43" s="525"/>
      <c r="AD43" s="525"/>
      <c r="AE43" s="93"/>
      <c r="AF43" s="526" t="str">
        <f>Habilidades!L16</f>
        <v>Persuasão</v>
      </c>
      <c r="AG43" s="526"/>
      <c r="AH43" s="526"/>
      <c r="AI43" s="526"/>
      <c r="AJ43" s="526"/>
      <c r="AK43" s="526"/>
      <c r="AL43" s="526"/>
      <c r="AM43" s="526"/>
      <c r="AN43" s="526"/>
      <c r="AO43" s="526"/>
      <c r="AP43" s="526"/>
      <c r="AQ43" s="526"/>
      <c r="AR43" s="526"/>
      <c r="AS43" s="526"/>
      <c r="AT43" s="526"/>
      <c r="AU43" s="526"/>
      <c r="AV43" s="526"/>
      <c r="AW43" s="526"/>
      <c r="AX43" s="526"/>
      <c r="AY43" s="526"/>
      <c r="AZ43" s="526"/>
      <c r="BA43" s="526"/>
      <c r="BB43" s="93"/>
      <c r="BC43" s="525">
        <f>Habilidades!S16</f>
        <v>-7</v>
      </c>
      <c r="BD43" s="525"/>
      <c r="BE43" s="525"/>
      <c r="BF43" s="525"/>
      <c r="BG43" s="525"/>
      <c r="BH43" s="93"/>
      <c r="BI43" s="526" t="str">
        <f>Habilidades!L32</f>
        <v>Usar os Sentidos</v>
      </c>
      <c r="BJ43" s="526"/>
      <c r="BK43" s="526"/>
      <c r="BL43" s="526"/>
      <c r="BM43" s="526"/>
      <c r="BN43" s="526"/>
      <c r="BO43" s="526"/>
      <c r="BP43" s="526"/>
      <c r="BQ43" s="526"/>
      <c r="BR43" s="526"/>
      <c r="BS43" s="526"/>
      <c r="BT43" s="526"/>
      <c r="BU43" s="526"/>
      <c r="BV43" s="526"/>
      <c r="BW43" s="526"/>
      <c r="BX43" s="526"/>
      <c r="BY43" s="526"/>
      <c r="BZ43" s="526"/>
      <c r="CA43" s="526"/>
      <c r="CB43" s="526"/>
      <c r="CC43" s="526"/>
      <c r="CD43" s="526"/>
      <c r="CE43" s="94"/>
      <c r="CF43" s="525">
        <f>Habilidades!S32</f>
        <v>-7</v>
      </c>
      <c r="CG43" s="525"/>
      <c r="CH43" s="525"/>
      <c r="CI43" s="525"/>
      <c r="CJ43" s="525"/>
      <c r="CM43" s="168"/>
      <c r="CO43" s="167"/>
      <c r="CP43" s="513" t="str">
        <f>Magias!BC22</f>
        <v/>
      </c>
      <c r="CQ43" s="513"/>
      <c r="CR43" s="513"/>
      <c r="CS43" s="513"/>
      <c r="CT43" s="513"/>
      <c r="CU43" s="513"/>
      <c r="CV43" s="513"/>
      <c r="CW43" s="513"/>
      <c r="CX43" s="513"/>
      <c r="CY43" s="513"/>
      <c r="CZ43" s="513"/>
      <c r="DA43" s="513"/>
      <c r="DB43" s="513"/>
      <c r="DC43" s="513"/>
      <c r="DD43" s="513"/>
      <c r="DE43" s="513"/>
      <c r="DF43" s="513"/>
      <c r="DG43" s="513"/>
      <c r="DI43" s="138" t="str">
        <f>Magias!CI22</f>
        <v/>
      </c>
      <c r="DJ43" s="29"/>
      <c r="DK43" s="522" t="str">
        <f>IF(DI43&lt;&gt;"",Magias!CI22+AUR,"")</f>
        <v/>
      </c>
      <c r="DL43" s="522"/>
      <c r="DM43" s="522"/>
      <c r="DN43" s="522"/>
      <c r="DO43" s="522"/>
      <c r="DP43" s="168"/>
      <c r="DW43" s="29"/>
      <c r="DX43" s="27"/>
      <c r="DY43" s="27"/>
      <c r="DZ43" s="27"/>
    </row>
    <row r="44" spans="2:131" ht="13.15" customHeight="1" thickBot="1" x14ac:dyDescent="0.25">
      <c r="B44" s="167"/>
      <c r="C44" s="527" t="s">
        <v>716</v>
      </c>
      <c r="D44" s="527"/>
      <c r="E44" s="527"/>
      <c r="F44" s="527"/>
      <c r="G44" s="527"/>
      <c r="H44" s="527"/>
      <c r="I44" s="527"/>
      <c r="J44" s="527"/>
      <c r="K44" s="527"/>
      <c r="L44" s="527"/>
      <c r="M44" s="527"/>
      <c r="N44" s="527"/>
      <c r="O44" s="527"/>
      <c r="P44" s="527"/>
      <c r="Q44" s="527"/>
      <c r="R44" s="527"/>
      <c r="S44" s="527"/>
      <c r="T44" s="527"/>
      <c r="U44" s="527"/>
      <c r="V44" s="527"/>
      <c r="W44" s="527"/>
      <c r="X44" s="527"/>
      <c r="Y44" s="527"/>
      <c r="Z44" s="527"/>
      <c r="AA44" s="527"/>
      <c r="AB44" s="527"/>
      <c r="AC44" s="527"/>
      <c r="AD44" s="527"/>
      <c r="AE44" s="527"/>
      <c r="AF44" s="527"/>
      <c r="AG44" s="527"/>
      <c r="AH44" s="527"/>
      <c r="AI44" s="527"/>
      <c r="AJ44" s="527"/>
      <c r="AK44" s="527"/>
      <c r="AL44" s="527"/>
      <c r="AM44" s="527"/>
      <c r="AN44" s="527"/>
      <c r="AO44" s="527"/>
      <c r="AP44" s="313"/>
      <c r="AQ44" s="527" t="s">
        <v>759</v>
      </c>
      <c r="AR44" s="527"/>
      <c r="AS44" s="527"/>
      <c r="AT44" s="527"/>
      <c r="AU44" s="527"/>
      <c r="AV44" s="527"/>
      <c r="AW44" s="527"/>
      <c r="AX44" s="527"/>
      <c r="AY44" s="527"/>
      <c r="AZ44" s="527"/>
      <c r="BA44" s="527"/>
      <c r="BB44" s="527"/>
      <c r="BC44" s="527"/>
      <c r="BD44" s="527"/>
      <c r="BE44" s="527"/>
      <c r="BF44" s="527"/>
      <c r="BG44" s="527"/>
      <c r="BH44" s="527"/>
      <c r="BI44" s="527"/>
      <c r="BJ44" s="527"/>
      <c r="BK44" s="527"/>
      <c r="BL44" s="527"/>
      <c r="BM44" s="527"/>
      <c r="BN44" s="527"/>
      <c r="BO44" s="527"/>
      <c r="BP44" s="527"/>
      <c r="BQ44" s="527"/>
      <c r="BR44" s="527"/>
      <c r="BS44" s="527"/>
      <c r="BT44" s="527"/>
      <c r="BU44" s="527"/>
      <c r="BV44" s="527"/>
      <c r="BW44" s="527"/>
      <c r="BX44" s="527"/>
      <c r="BY44" s="527"/>
      <c r="BZ44" s="527"/>
      <c r="CA44" s="527"/>
      <c r="CB44" s="527"/>
      <c r="CC44" s="527"/>
      <c r="CD44" s="527"/>
      <c r="CE44" s="527"/>
      <c r="CF44" s="527"/>
      <c r="CG44" s="527"/>
      <c r="CH44" s="527"/>
      <c r="CI44" s="527"/>
      <c r="CJ44" s="527"/>
      <c r="CK44" s="310"/>
      <c r="CM44" s="168"/>
      <c r="CO44" s="169"/>
      <c r="CP44" s="513" t="str">
        <f>Magias!BC23</f>
        <v/>
      </c>
      <c r="CQ44" s="513"/>
      <c r="CR44" s="513"/>
      <c r="CS44" s="513"/>
      <c r="CT44" s="513"/>
      <c r="CU44" s="513"/>
      <c r="CV44" s="513"/>
      <c r="CW44" s="513"/>
      <c r="CX44" s="513"/>
      <c r="CY44" s="513"/>
      <c r="CZ44" s="513"/>
      <c r="DA44" s="513"/>
      <c r="DB44" s="513"/>
      <c r="DC44" s="513"/>
      <c r="DD44" s="513"/>
      <c r="DE44" s="513"/>
      <c r="DF44" s="513"/>
      <c r="DG44" s="513"/>
      <c r="DI44" s="138" t="str">
        <f>Magias!CI23</f>
        <v/>
      </c>
      <c r="DJ44" s="29"/>
      <c r="DK44" s="522" t="str">
        <f>IF(DI44&lt;&gt;"",Magias!CI23+AUR,"")</f>
        <v/>
      </c>
      <c r="DL44" s="522"/>
      <c r="DM44" s="522"/>
      <c r="DN44" s="522"/>
      <c r="DO44" s="522"/>
      <c r="DP44" s="170"/>
      <c r="DW44" s="29"/>
      <c r="DX44" s="27"/>
      <c r="DY44" s="27"/>
      <c r="DZ44" s="27"/>
    </row>
    <row r="45" spans="2:131" ht="13.15" customHeight="1" thickBot="1" x14ac:dyDescent="0.25">
      <c r="B45" s="167"/>
      <c r="C45" s="515" t="str">
        <f>IF(Habilidades!B35&lt;&gt;"",Habilidades!B35,"")</f>
        <v/>
      </c>
      <c r="D45" s="515"/>
      <c r="E45" s="515"/>
      <c r="F45" s="515"/>
      <c r="G45" s="515"/>
      <c r="H45" s="515"/>
      <c r="I45" s="515"/>
      <c r="J45" s="515"/>
      <c r="K45" s="515"/>
      <c r="L45" s="515"/>
      <c r="M45" s="515"/>
      <c r="N45" s="515"/>
      <c r="O45" s="515"/>
      <c r="P45" s="515"/>
      <c r="Q45" s="515"/>
      <c r="R45" s="515"/>
      <c r="S45" s="515"/>
      <c r="T45" s="515"/>
      <c r="U45" s="515"/>
      <c r="V45" s="515"/>
      <c r="W45" s="515"/>
      <c r="X45" s="515"/>
      <c r="Y45" s="515"/>
      <c r="Z45" s="515"/>
      <c r="AA45" s="515"/>
      <c r="AB45" s="515"/>
      <c r="AC45" s="515"/>
      <c r="AD45" s="515"/>
      <c r="AE45" s="515"/>
      <c r="AF45" s="515"/>
      <c r="AG45" s="515"/>
      <c r="AH45" s="515"/>
      <c r="AI45" s="515"/>
      <c r="AJ45" s="515"/>
      <c r="AK45" s="515"/>
      <c r="AL45" s="515"/>
      <c r="AM45" s="515"/>
      <c r="AN45" s="515"/>
      <c r="AO45" s="515"/>
      <c r="AP45" s="312"/>
      <c r="AQ45" s="516" t="str">
        <f>IF(Habilidades!L35&lt;&gt;"",Habilidades!L35,"")</f>
        <v/>
      </c>
      <c r="AR45" s="516"/>
      <c r="AS45" s="516"/>
      <c r="AT45" s="516"/>
      <c r="AU45" s="516"/>
      <c r="AV45" s="516"/>
      <c r="AW45" s="516"/>
      <c r="AX45" s="516"/>
      <c r="AY45" s="516"/>
      <c r="AZ45" s="516"/>
      <c r="BA45" s="516"/>
      <c r="BB45" s="516"/>
      <c r="BC45" s="516"/>
      <c r="BD45" s="516"/>
      <c r="BE45" s="516"/>
      <c r="BF45" s="516"/>
      <c r="BG45" s="516"/>
      <c r="BH45" s="516"/>
      <c r="BI45" s="516"/>
      <c r="BJ45" s="516"/>
      <c r="BK45" s="516"/>
      <c r="BL45" s="516"/>
      <c r="BM45" s="516"/>
      <c r="BN45" s="516"/>
      <c r="BO45" s="516"/>
      <c r="BP45" s="516"/>
      <c r="BQ45" s="516"/>
      <c r="BR45" s="516"/>
      <c r="BS45" s="516"/>
      <c r="BT45" s="516"/>
      <c r="BU45" s="516"/>
      <c r="BV45" s="516"/>
      <c r="BW45" s="516"/>
      <c r="BX45" s="516"/>
      <c r="BY45" s="516"/>
      <c r="BZ45" s="516"/>
      <c r="CA45" s="516"/>
      <c r="CB45" s="516"/>
      <c r="CC45" s="516"/>
      <c r="CD45" s="516"/>
      <c r="CE45" s="516"/>
      <c r="CF45" s="516"/>
      <c r="CG45" s="516"/>
      <c r="CH45" s="516"/>
      <c r="CI45" s="516"/>
      <c r="CJ45" s="516"/>
      <c r="CM45" s="168"/>
      <c r="CN45" s="311"/>
      <c r="CO45" s="167"/>
      <c r="CP45" s="513" t="str">
        <f>Magias!BC24</f>
        <v/>
      </c>
      <c r="CQ45" s="513"/>
      <c r="CR45" s="513"/>
      <c r="CS45" s="513"/>
      <c r="CT45" s="513"/>
      <c r="CU45" s="513"/>
      <c r="CV45" s="513"/>
      <c r="CW45" s="513"/>
      <c r="CX45" s="513"/>
      <c r="CY45" s="513"/>
      <c r="CZ45" s="513"/>
      <c r="DA45" s="513"/>
      <c r="DB45" s="513"/>
      <c r="DC45" s="513"/>
      <c r="DD45" s="579"/>
      <c r="DE45" s="579"/>
      <c r="DF45" s="579"/>
      <c r="DG45" s="579"/>
      <c r="DI45" s="338" t="str">
        <f>Magias!CI24</f>
        <v/>
      </c>
      <c r="DJ45" s="29"/>
      <c r="DK45" s="521" t="str">
        <f>IF(DI45&lt;&gt;"",Magias!CI24+AUR,"")</f>
        <v/>
      </c>
      <c r="DL45" s="521"/>
      <c r="DM45" s="521"/>
      <c r="DN45" s="521"/>
      <c r="DO45" s="521"/>
      <c r="DP45" s="159"/>
      <c r="DW45" s="29"/>
      <c r="DX45" s="27"/>
      <c r="DY45" s="27"/>
      <c r="DZ45" s="27"/>
    </row>
    <row r="46" spans="2:131" ht="13.15" customHeight="1" x14ac:dyDescent="0.15">
      <c r="B46" s="167"/>
      <c r="C46" s="516" t="str">
        <f>IF(Habilidades!B36&lt;&gt;"",Habilidades!B36,"")</f>
        <v/>
      </c>
      <c r="D46" s="516"/>
      <c r="E46" s="516"/>
      <c r="F46" s="516"/>
      <c r="G46" s="516"/>
      <c r="H46" s="516"/>
      <c r="I46" s="516"/>
      <c r="J46" s="516"/>
      <c r="K46" s="516"/>
      <c r="L46" s="516"/>
      <c r="M46" s="516"/>
      <c r="N46" s="516"/>
      <c r="O46" s="516"/>
      <c r="P46" s="516"/>
      <c r="Q46" s="516"/>
      <c r="R46" s="516"/>
      <c r="S46" s="516"/>
      <c r="T46" s="516"/>
      <c r="U46" s="516"/>
      <c r="V46" s="516"/>
      <c r="W46" s="516"/>
      <c r="X46" s="516"/>
      <c r="Y46" s="516"/>
      <c r="Z46" s="516"/>
      <c r="AA46" s="516"/>
      <c r="AB46" s="516"/>
      <c r="AC46" s="516"/>
      <c r="AD46" s="516"/>
      <c r="AE46" s="516"/>
      <c r="AF46" s="516"/>
      <c r="AG46" s="516"/>
      <c r="AH46" s="516"/>
      <c r="AI46" s="516"/>
      <c r="AJ46" s="516"/>
      <c r="AK46" s="516"/>
      <c r="AL46" s="516"/>
      <c r="AM46" s="516"/>
      <c r="AN46" s="516"/>
      <c r="AO46" s="516"/>
      <c r="AP46" s="312"/>
      <c r="AQ46" s="516" t="str">
        <f>IF(Habilidades!L36&lt;&gt;"",Habilidades!L36,"")</f>
        <v/>
      </c>
      <c r="AR46" s="516"/>
      <c r="AS46" s="516"/>
      <c r="AT46" s="516"/>
      <c r="AU46" s="516"/>
      <c r="AV46" s="516"/>
      <c r="AW46" s="516"/>
      <c r="AX46" s="516"/>
      <c r="AY46" s="516"/>
      <c r="AZ46" s="516"/>
      <c r="BA46" s="516"/>
      <c r="BB46" s="516"/>
      <c r="BC46" s="516"/>
      <c r="BD46" s="516"/>
      <c r="BE46" s="516"/>
      <c r="BF46" s="516"/>
      <c r="BG46" s="516"/>
      <c r="BH46" s="516"/>
      <c r="BI46" s="516"/>
      <c r="BJ46" s="516"/>
      <c r="BK46" s="516"/>
      <c r="BL46" s="516"/>
      <c r="BM46" s="516"/>
      <c r="BN46" s="516"/>
      <c r="BO46" s="516"/>
      <c r="BP46" s="516"/>
      <c r="BQ46" s="516"/>
      <c r="BR46" s="516"/>
      <c r="BS46" s="516"/>
      <c r="BT46" s="516"/>
      <c r="BU46" s="516"/>
      <c r="BV46" s="516"/>
      <c r="BW46" s="516"/>
      <c r="BX46" s="516"/>
      <c r="BY46" s="516"/>
      <c r="BZ46" s="516"/>
      <c r="CA46" s="516"/>
      <c r="CB46" s="516"/>
      <c r="CC46" s="516"/>
      <c r="CD46" s="516"/>
      <c r="CE46" s="516"/>
      <c r="CF46" s="516"/>
      <c r="CG46" s="516"/>
      <c r="CH46" s="516"/>
      <c r="CI46" s="516"/>
      <c r="CJ46" s="516"/>
      <c r="CM46" s="168"/>
      <c r="CO46" s="167"/>
      <c r="CP46" s="595" t="s">
        <v>475</v>
      </c>
      <c r="CQ46" s="544"/>
      <c r="CR46" s="544"/>
      <c r="CS46" s="544"/>
      <c r="CT46" s="544"/>
      <c r="CU46" s="544"/>
      <c r="CV46" s="337"/>
      <c r="CW46" s="598" t="str">
        <f>IF(OR(Profissao="Guerreiro",Profissao="Ladino"),"X",IF(AUR&gt;0,(AUR+1)*(Estagio+1),0))</f>
        <v>X</v>
      </c>
      <c r="CX46" s="598"/>
      <c r="CY46" s="598"/>
      <c r="CZ46" s="598"/>
      <c r="DA46" s="598"/>
      <c r="DB46" s="598"/>
      <c r="DC46" s="598"/>
      <c r="DD46" s="598"/>
      <c r="DE46" s="337"/>
      <c r="DF46" s="337"/>
      <c r="DG46" s="337"/>
      <c r="DH46" s="337"/>
      <c r="DI46" s="337"/>
      <c r="DJ46" s="296"/>
      <c r="DK46" s="163"/>
      <c r="DL46" s="163"/>
      <c r="DM46" s="163"/>
      <c r="DN46" s="163"/>
      <c r="DO46" s="164"/>
      <c r="DP46" s="159"/>
      <c r="DQ46" s="29"/>
      <c r="DR46" s="29"/>
      <c r="DS46" s="29"/>
      <c r="DT46" s="30"/>
      <c r="DU46" s="30"/>
      <c r="DW46" s="32"/>
      <c r="DX46" s="27"/>
      <c r="DY46" s="27"/>
      <c r="DZ46" s="27"/>
    </row>
    <row r="47" spans="2:131" ht="13.15" customHeight="1" thickBot="1" x14ac:dyDescent="0.25">
      <c r="B47" s="167"/>
      <c r="C47" s="516" t="str">
        <f>IF(Habilidades!B37&lt;&gt;"",Habilidades!B37,"")</f>
        <v/>
      </c>
      <c r="D47" s="516"/>
      <c r="E47" s="516"/>
      <c r="F47" s="516"/>
      <c r="G47" s="516"/>
      <c r="H47" s="516"/>
      <c r="I47" s="516"/>
      <c r="J47" s="516"/>
      <c r="K47" s="516"/>
      <c r="L47" s="516"/>
      <c r="M47" s="516"/>
      <c r="N47" s="516"/>
      <c r="O47" s="516"/>
      <c r="P47" s="516"/>
      <c r="Q47" s="516"/>
      <c r="R47" s="516"/>
      <c r="S47" s="516"/>
      <c r="T47" s="516"/>
      <c r="U47" s="516"/>
      <c r="V47" s="516"/>
      <c r="W47" s="516"/>
      <c r="X47" s="516"/>
      <c r="Y47" s="516"/>
      <c r="Z47" s="516"/>
      <c r="AA47" s="516"/>
      <c r="AB47" s="516"/>
      <c r="AC47" s="516"/>
      <c r="AD47" s="516"/>
      <c r="AE47" s="516"/>
      <c r="AF47" s="516"/>
      <c r="AG47" s="516"/>
      <c r="AH47" s="516"/>
      <c r="AI47" s="516"/>
      <c r="AJ47" s="516"/>
      <c r="AK47" s="516"/>
      <c r="AL47" s="516"/>
      <c r="AM47" s="516"/>
      <c r="AN47" s="516"/>
      <c r="AO47" s="516"/>
      <c r="AP47" s="312"/>
      <c r="AQ47" s="516" t="str">
        <f>IF(Habilidades!L37&lt;&gt;"",Habilidades!L37,"")</f>
        <v/>
      </c>
      <c r="AR47" s="516"/>
      <c r="AS47" s="516"/>
      <c r="AT47" s="516"/>
      <c r="AU47" s="516"/>
      <c r="AV47" s="516"/>
      <c r="AW47" s="516"/>
      <c r="AX47" s="516"/>
      <c r="AY47" s="516"/>
      <c r="AZ47" s="516"/>
      <c r="BA47" s="516"/>
      <c r="BB47" s="516"/>
      <c r="BC47" s="516"/>
      <c r="BD47" s="516"/>
      <c r="BE47" s="516"/>
      <c r="BF47" s="516"/>
      <c r="BG47" s="516"/>
      <c r="BH47" s="516"/>
      <c r="BI47" s="516"/>
      <c r="BJ47" s="516"/>
      <c r="BK47" s="516"/>
      <c r="BL47" s="516"/>
      <c r="BM47" s="516"/>
      <c r="BN47" s="516"/>
      <c r="BO47" s="516"/>
      <c r="BP47" s="516"/>
      <c r="BQ47" s="516"/>
      <c r="BR47" s="516"/>
      <c r="BS47" s="516"/>
      <c r="BT47" s="516"/>
      <c r="BU47" s="516"/>
      <c r="BV47" s="516"/>
      <c r="BW47" s="516"/>
      <c r="BX47" s="516"/>
      <c r="BY47" s="516"/>
      <c r="BZ47" s="516"/>
      <c r="CA47" s="516"/>
      <c r="CB47" s="516"/>
      <c r="CC47" s="516"/>
      <c r="CD47" s="516"/>
      <c r="CE47" s="516"/>
      <c r="CF47" s="516"/>
      <c r="CG47" s="516"/>
      <c r="CH47" s="516"/>
      <c r="CI47" s="516"/>
      <c r="CJ47" s="516"/>
      <c r="CM47" s="168"/>
      <c r="CO47" s="167"/>
      <c r="CP47" s="596"/>
      <c r="CQ47" s="597"/>
      <c r="CR47" s="597"/>
      <c r="CS47" s="597"/>
      <c r="CT47" s="597"/>
      <c r="CU47" s="597"/>
      <c r="CV47" s="291"/>
      <c r="CW47" s="599"/>
      <c r="CX47" s="599"/>
      <c r="CY47" s="599"/>
      <c r="CZ47" s="599"/>
      <c r="DA47" s="599"/>
      <c r="DB47" s="599"/>
      <c r="DC47" s="599"/>
      <c r="DD47" s="599"/>
      <c r="DE47" s="291"/>
      <c r="DF47" s="291"/>
      <c r="DG47" s="291"/>
      <c r="DH47" s="291"/>
      <c r="DI47" s="291"/>
      <c r="DJ47" s="161"/>
      <c r="DK47" s="95"/>
      <c r="DL47" s="95"/>
      <c r="DM47" s="95"/>
      <c r="DN47" s="95"/>
      <c r="DO47" s="175"/>
      <c r="DP47" s="159"/>
      <c r="DV47" s="29"/>
      <c r="DW47" s="29"/>
      <c r="DX47" s="27" t="s">
        <v>476</v>
      </c>
      <c r="DY47" s="27"/>
    </row>
    <row r="48" spans="2:131" s="30" customFormat="1" ht="17.45" customHeight="1" thickBot="1" x14ac:dyDescent="0.2">
      <c r="B48" s="173"/>
      <c r="C48" s="517" t="str">
        <f>IF(Habilidades!B38&lt;&gt;"",Habilidades!B38,"")</f>
        <v/>
      </c>
      <c r="D48" s="517"/>
      <c r="E48" s="517"/>
      <c r="F48" s="517"/>
      <c r="G48" s="517"/>
      <c r="H48" s="517"/>
      <c r="I48" s="517"/>
      <c r="J48" s="517"/>
      <c r="K48" s="517"/>
      <c r="L48" s="517"/>
      <c r="M48" s="517"/>
      <c r="N48" s="517"/>
      <c r="O48" s="517"/>
      <c r="P48" s="517"/>
      <c r="Q48" s="517"/>
      <c r="R48" s="517"/>
      <c r="S48" s="517"/>
      <c r="T48" s="517"/>
      <c r="U48" s="517"/>
      <c r="V48" s="517"/>
      <c r="W48" s="517"/>
      <c r="X48" s="517"/>
      <c r="Y48" s="517"/>
      <c r="Z48" s="517"/>
      <c r="AA48" s="517"/>
      <c r="AB48" s="517"/>
      <c r="AC48" s="517"/>
      <c r="AD48" s="517"/>
      <c r="AE48" s="517"/>
      <c r="AF48" s="517"/>
      <c r="AG48" s="517"/>
      <c r="AH48" s="517"/>
      <c r="AI48" s="517"/>
      <c r="AJ48" s="517"/>
      <c r="AK48" s="517"/>
      <c r="AL48" s="517"/>
      <c r="AM48" s="517"/>
      <c r="AN48" s="517"/>
      <c r="AO48" s="517"/>
      <c r="AP48" s="291"/>
      <c r="AQ48" s="518" t="str">
        <f>IF(Habilidades!L38&lt;&gt;"",Habilidades!L38,"")</f>
        <v/>
      </c>
      <c r="AR48" s="518"/>
      <c r="AS48" s="518"/>
      <c r="AT48" s="518"/>
      <c r="AU48" s="518"/>
      <c r="AV48" s="518"/>
      <c r="AW48" s="518"/>
      <c r="AX48" s="518"/>
      <c r="AY48" s="518"/>
      <c r="AZ48" s="518"/>
      <c r="BA48" s="518"/>
      <c r="BB48" s="518"/>
      <c r="BC48" s="518"/>
      <c r="BD48" s="518"/>
      <c r="BE48" s="518"/>
      <c r="BF48" s="518"/>
      <c r="BG48" s="518"/>
      <c r="BH48" s="518"/>
      <c r="BI48" s="518"/>
      <c r="BJ48" s="518"/>
      <c r="BK48" s="518"/>
      <c r="BL48" s="518"/>
      <c r="BM48" s="518"/>
      <c r="BN48" s="518"/>
      <c r="BO48" s="518"/>
      <c r="BP48" s="518"/>
      <c r="BQ48" s="518"/>
      <c r="BR48" s="518"/>
      <c r="BS48" s="518"/>
      <c r="BT48" s="518"/>
      <c r="BU48" s="518"/>
      <c r="BV48" s="518"/>
      <c r="BW48" s="518"/>
      <c r="BX48" s="518"/>
      <c r="BY48" s="518"/>
      <c r="BZ48" s="518"/>
      <c r="CA48" s="518"/>
      <c r="CB48" s="518"/>
      <c r="CC48" s="518"/>
      <c r="CD48" s="518"/>
      <c r="CE48" s="518"/>
      <c r="CF48" s="518"/>
      <c r="CG48" s="518"/>
      <c r="CH48" s="518"/>
      <c r="CI48" s="518"/>
      <c r="CJ48" s="518"/>
      <c r="CK48" s="291"/>
      <c r="CL48" s="161"/>
      <c r="CM48" s="172"/>
      <c r="CN48" s="29"/>
      <c r="CO48" s="171"/>
      <c r="CP48" s="95"/>
      <c r="CQ48" s="95"/>
      <c r="CR48" s="95"/>
      <c r="CS48" s="95"/>
      <c r="CT48" s="95"/>
      <c r="CU48" s="95"/>
      <c r="CV48" s="95"/>
      <c r="CW48" s="95"/>
      <c r="CX48" s="95"/>
      <c r="CY48" s="95"/>
      <c r="CZ48" s="95"/>
      <c r="DA48" s="95"/>
      <c r="DB48" s="95"/>
      <c r="DC48" s="95"/>
      <c r="DD48" s="95"/>
      <c r="DE48" s="95"/>
      <c r="DF48" s="95"/>
      <c r="DG48" s="95"/>
      <c r="DH48" s="95"/>
      <c r="DI48" s="95"/>
      <c r="DJ48" s="95"/>
      <c r="DK48" s="95"/>
      <c r="DL48" s="95"/>
      <c r="DM48" s="95"/>
      <c r="DN48" s="95"/>
      <c r="DO48" s="95"/>
      <c r="DP48" s="172"/>
      <c r="DQ48" s="250"/>
      <c r="DR48" s="250"/>
      <c r="DV48" s="34"/>
      <c r="DW48" s="34"/>
      <c r="DX48" s="183" t="s">
        <v>142</v>
      </c>
      <c r="DY48" s="183" t="s">
        <v>86</v>
      </c>
      <c r="DZ48" s="142" t="s">
        <v>482</v>
      </c>
      <c r="EA48" s="142" t="s">
        <v>715</v>
      </c>
    </row>
    <row r="49" spans="2:159" ht="13.15" customHeight="1" thickBot="1" x14ac:dyDescent="0.25"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Q49" s="29"/>
      <c r="BZ49" s="27"/>
      <c r="CO49" s="35"/>
      <c r="DP49" s="248"/>
      <c r="DV49" s="32"/>
      <c r="DW49" s="32"/>
      <c r="DX49" s="33" t="str">
        <f>IF(Combate!AF7&lt;&gt;"",Combate!AF7,"")</f>
        <v/>
      </c>
      <c r="DY49" s="33" t="e">
        <f>IF(C51&lt;&gt;"",IF(DZ49="AUR",DX49,HLOOKUP(VLOOKUP(C51,$EF$90:$EG$158,2,FALSE),Combate!$R$16:$CM$17,2,FALSE)+IF(HLOOKUP(VLOOKUP(C51,$EF$90:$EG$158,2,FALSE),Combate!$R$16:$CM$17,2,FALSE)&gt;0,0,-7)+IF(DX49&lt;&gt;"",DX49,0)),"")+EA49</f>
        <v>#VALUE!</v>
      </c>
      <c r="DZ49" s="141" t="e">
        <f t="shared" ref="DZ49:DZ56" si="0">VLOOKUP(C51,$EF$90:$EV$158,17,FALSE)</f>
        <v>#N/A</v>
      </c>
      <c r="EA49" s="141" t="e">
        <f>IF(DZ49="PER",PER,0)+IF(DZ49="AGI",AGI,0)+IF(DZ49="FOR",FOR,0)++IF(DZ49="AUR",AUR,0)</f>
        <v>#N/A</v>
      </c>
    </row>
    <row r="50" spans="2:159" ht="13.15" customHeight="1" thickBot="1" x14ac:dyDescent="0.2">
      <c r="B50" s="174"/>
      <c r="C50" s="547" t="s">
        <v>141</v>
      </c>
      <c r="D50" s="547"/>
      <c r="E50" s="547"/>
      <c r="F50" s="547"/>
      <c r="G50" s="547"/>
      <c r="H50" s="547"/>
      <c r="I50" s="547"/>
      <c r="J50" s="547"/>
      <c r="K50" s="547"/>
      <c r="L50" s="547"/>
      <c r="M50" s="547"/>
      <c r="N50" s="547"/>
      <c r="O50" s="547"/>
      <c r="P50" s="547"/>
      <c r="Q50" s="547"/>
      <c r="R50" s="547"/>
      <c r="S50" s="547"/>
      <c r="T50" s="547"/>
      <c r="U50" s="547"/>
      <c r="V50" s="547"/>
      <c r="W50" s="547"/>
      <c r="X50" s="547"/>
      <c r="Y50" s="547"/>
      <c r="Z50" s="520" t="s">
        <v>698</v>
      </c>
      <c r="AA50" s="520"/>
      <c r="AB50" s="520"/>
      <c r="AC50" s="520"/>
      <c r="AD50" s="520"/>
      <c r="AE50" s="520"/>
      <c r="AF50" s="520"/>
      <c r="AG50" s="529" t="s">
        <v>478</v>
      </c>
      <c r="AH50" s="529"/>
      <c r="AI50" s="529"/>
      <c r="AJ50" s="529"/>
      <c r="AK50" s="529"/>
      <c r="AL50" s="546" t="s">
        <v>479</v>
      </c>
      <c r="AM50" s="546"/>
      <c r="AN50" s="546"/>
      <c r="AO50" s="546"/>
      <c r="AP50" s="546"/>
      <c r="AQ50" s="529" t="s">
        <v>480</v>
      </c>
      <c r="AR50" s="529"/>
      <c r="AS50" s="529"/>
      <c r="AT50" s="529"/>
      <c r="AU50" s="529"/>
      <c r="AV50" s="176"/>
      <c r="AW50" s="529">
        <v>100</v>
      </c>
      <c r="AX50" s="529"/>
      <c r="AY50" s="529"/>
      <c r="AZ50" s="529"/>
      <c r="BA50" s="529"/>
      <c r="BB50" s="529">
        <v>75</v>
      </c>
      <c r="BC50" s="529"/>
      <c r="BD50" s="529"/>
      <c r="BE50" s="529"/>
      <c r="BF50" s="529"/>
      <c r="BG50" s="529">
        <v>50</v>
      </c>
      <c r="BH50" s="529"/>
      <c r="BI50" s="529"/>
      <c r="BJ50" s="529"/>
      <c r="BK50" s="529"/>
      <c r="BL50" s="529">
        <v>25</v>
      </c>
      <c r="BM50" s="529"/>
      <c r="BN50" s="529"/>
      <c r="BO50" s="529"/>
      <c r="BP50" s="529"/>
      <c r="BQ50" s="292"/>
      <c r="BR50" s="533" t="s">
        <v>481</v>
      </c>
      <c r="BS50" s="533"/>
      <c r="BT50" s="533"/>
      <c r="BU50" s="533"/>
      <c r="BV50" s="533"/>
      <c r="BW50" s="533"/>
      <c r="BX50" s="533"/>
      <c r="BY50" s="533"/>
      <c r="BZ50" s="533"/>
      <c r="CA50" s="533"/>
      <c r="CB50" s="176"/>
      <c r="CC50" s="176"/>
      <c r="CD50" s="533" t="s">
        <v>20</v>
      </c>
      <c r="CE50" s="533"/>
      <c r="CF50" s="533"/>
      <c r="CG50" s="533"/>
      <c r="CH50" s="533"/>
      <c r="CI50" s="533"/>
      <c r="CJ50" s="533"/>
      <c r="CK50" s="533"/>
      <c r="CL50" s="533"/>
      <c r="CM50" s="533"/>
      <c r="CN50" s="176"/>
      <c r="CO50" s="176"/>
      <c r="CP50" s="284" t="s">
        <v>174</v>
      </c>
      <c r="CQ50" s="284"/>
      <c r="CR50" s="284"/>
      <c r="CS50" s="284"/>
      <c r="CT50" s="284"/>
      <c r="CU50" s="284"/>
      <c r="CV50" s="284"/>
      <c r="CW50" s="284"/>
      <c r="CX50" s="284"/>
      <c r="CY50" s="284"/>
      <c r="CZ50" s="284"/>
      <c r="DA50" s="284"/>
      <c r="DB50" s="284"/>
      <c r="DC50" s="284"/>
      <c r="DD50" s="284"/>
      <c r="DE50" s="284"/>
      <c r="DF50" s="284"/>
      <c r="DG50" s="284"/>
      <c r="DH50" s="284"/>
      <c r="DI50" s="285" t="s">
        <v>83</v>
      </c>
      <c r="DJ50" s="283"/>
      <c r="DK50" s="529" t="s">
        <v>86</v>
      </c>
      <c r="DL50" s="529"/>
      <c r="DM50" s="529"/>
      <c r="DN50" s="529"/>
      <c r="DO50" s="529"/>
      <c r="DP50" s="182"/>
      <c r="DX50" s="33" t="str">
        <f>IF(Combate!AF8&lt;&gt;"",Combate!AF8,"")</f>
        <v/>
      </c>
      <c r="DY50" s="33" t="e">
        <f>IF(C52&lt;&gt;"",IF(DZ50="AUR",DX50,HLOOKUP(VLOOKUP(C52,$EF$90:$EG$158,2,FALSE),Combate!$R$16:$CM$17,2,FALSE)+IF(HLOOKUP(VLOOKUP(C52,$EF$90:$EG$158,2,FALSE),Combate!$R$16:$CM$17,2,FALSE)&gt;0,0,-7)+IF(DX50&lt;&gt;"",DX50,0)),"")+EA50</f>
        <v>#VALUE!</v>
      </c>
      <c r="DZ50" s="141" t="e">
        <f t="shared" si="0"/>
        <v>#N/A</v>
      </c>
      <c r="EA50" s="141" t="e">
        <f>IF(DZ50="PER",PER,0)+IF(DZ50="AGI",AGI,0)+IF(DZ50="FOR",FOR,0)++IF(DZ50="AUR",AUR,0)</f>
        <v>#N/A</v>
      </c>
    </row>
    <row r="51" spans="2:159" ht="13.15" customHeight="1" x14ac:dyDescent="0.2">
      <c r="B51" s="167"/>
      <c r="C51" s="534" t="str">
        <f>IF(Combate!C7&lt;&gt;"",Combate!C7,"")</f>
        <v/>
      </c>
      <c r="D51" s="534"/>
      <c r="E51" s="534"/>
      <c r="F51" s="534"/>
      <c r="G51" s="534"/>
      <c r="H51" s="534"/>
      <c r="I51" s="534"/>
      <c r="J51" s="534"/>
      <c r="K51" s="534"/>
      <c r="L51" s="534"/>
      <c r="M51" s="534"/>
      <c r="N51" s="534"/>
      <c r="O51" s="534"/>
      <c r="P51" s="534"/>
      <c r="Q51" s="534"/>
      <c r="R51" s="534"/>
      <c r="S51" s="534"/>
      <c r="T51" s="534"/>
      <c r="U51" s="534"/>
      <c r="V51" s="534"/>
      <c r="W51" s="534"/>
      <c r="X51" s="534"/>
      <c r="Y51" s="534"/>
      <c r="Z51" s="543"/>
      <c r="AA51" s="523" t="str">
        <f t="shared" ref="AA51:AA58" si="1">IF($C51&lt;&gt;"",VLOOKUP($C51,$EF$90:$EQ$158,4,FALSE),"")</f>
        <v/>
      </c>
      <c r="AB51" s="523"/>
      <c r="AC51" s="523"/>
      <c r="AD51" s="523"/>
      <c r="AE51" s="523"/>
      <c r="AF51" s="290"/>
      <c r="AG51" s="538" t="str">
        <f t="shared" ref="AG51:AG58" si="2">IF($C51&lt;&gt;"",VLOOKUP($C51,$EF$90:$EQ$158,10,FALSE)+$DY49,"")</f>
        <v/>
      </c>
      <c r="AH51" s="544"/>
      <c r="AI51" s="544"/>
      <c r="AJ51" s="544"/>
      <c r="AK51" s="544"/>
      <c r="AL51" s="545" t="str">
        <f t="shared" ref="AL51:AL58" si="3">IF($C51&lt;&gt;"",VLOOKUP($C51,$EF$90:$EQ$158,11,FALSE)+$DY49,"")</f>
        <v/>
      </c>
      <c r="AM51" s="545"/>
      <c r="AN51" s="545"/>
      <c r="AO51" s="545"/>
      <c r="AP51" s="545"/>
      <c r="AQ51" s="544" t="str">
        <f t="shared" ref="AQ51:AQ58" si="4">IF($C51&lt;&gt;"",VLOOKUP($C51,$EF$90:$EQ$158,12,FALSE)+$DY49,"")</f>
        <v/>
      </c>
      <c r="AR51" s="544"/>
      <c r="AS51" s="544"/>
      <c r="AT51" s="544"/>
      <c r="AU51" s="544"/>
      <c r="AW51" s="551" t="str">
        <f t="shared" ref="AW51:AW58" si="5">IF($C51&lt;&gt;"",VLOOKUP($C51,$EF$90:$EU$158,13,FALSE)+FOR,"")</f>
        <v/>
      </c>
      <c r="AX51" s="551"/>
      <c r="AY51" s="551"/>
      <c r="AZ51" s="551"/>
      <c r="BA51" s="551"/>
      <c r="BB51" s="551" t="str">
        <f t="shared" ref="BB51:BB58" si="6">IF($C51&lt;&gt;"",VLOOKUP($C51,$EF$90:$EU$158,14,FALSE)+FOR,"")</f>
        <v/>
      </c>
      <c r="BC51" s="551"/>
      <c r="BD51" s="551"/>
      <c r="BE51" s="551"/>
      <c r="BF51" s="551"/>
      <c r="BG51" s="551" t="str">
        <f t="shared" ref="BG51:BG58" si="7">IF($C51&lt;&gt;"",VLOOKUP($C51,$EF$90:$EU$158,15,FALSE)+FOR,"")</f>
        <v/>
      </c>
      <c r="BH51" s="551"/>
      <c r="BI51" s="551"/>
      <c r="BJ51" s="551"/>
      <c r="BK51" s="551"/>
      <c r="BL51" s="551" t="str">
        <f t="shared" ref="BL51:BL58" si="8">IF($C51&lt;&gt;"",VLOOKUP($C51,$EF$90:$EU$158,16,FALSE)+FOR,"")</f>
        <v/>
      </c>
      <c r="BM51" s="551"/>
      <c r="BN51" s="551"/>
      <c r="BO51" s="551"/>
      <c r="BP51" s="551"/>
      <c r="BR51" s="561">
        <f>FOR+FIS+VLOOKUP(Raça,$DX$82:DZ87,3,FALSE)+SUM($DZ$64:$EA$69)</f>
        <v>53</v>
      </c>
      <c r="BS51" s="562"/>
      <c r="BT51" s="562"/>
      <c r="BU51" s="562"/>
      <c r="BV51" s="562"/>
      <c r="BW51" s="563"/>
      <c r="BX51" s="563"/>
      <c r="BY51" s="563"/>
      <c r="BZ51" s="563"/>
      <c r="CA51" s="564"/>
      <c r="CD51" s="555">
        <f>VLOOKUP(Profissao,$DX$104:$DY$109,2,FALSE)+FIS +EHSorteada</f>
        <v>12</v>
      </c>
      <c r="CE51" s="556"/>
      <c r="CF51" s="556"/>
      <c r="CG51" s="556"/>
      <c r="CH51" s="556"/>
      <c r="CI51" s="556"/>
      <c r="CJ51" s="556"/>
      <c r="CK51" s="556"/>
      <c r="CL51" s="556"/>
      <c r="CM51" s="557"/>
      <c r="CO51" s="29"/>
      <c r="CP51" s="287" t="str">
        <f>Combate!CQ16</f>
        <v/>
      </c>
      <c r="CQ51" s="528" t="str">
        <f>Combate!$CO16</f>
        <v/>
      </c>
      <c r="CR51" s="528"/>
      <c r="CS51" s="528"/>
      <c r="CT51" s="528"/>
      <c r="CU51" s="528"/>
      <c r="CV51" s="528"/>
      <c r="CW51" s="528"/>
      <c r="CX51" s="528"/>
      <c r="CY51" s="528"/>
      <c r="CZ51" s="528"/>
      <c r="DA51" s="528"/>
      <c r="DB51" s="528"/>
      <c r="DC51" s="528"/>
      <c r="DD51" s="528"/>
      <c r="DE51" s="528"/>
      <c r="DF51" s="528"/>
      <c r="DG51" s="528"/>
      <c r="DH51" s="93"/>
      <c r="DI51" s="315" t="str">
        <f>Combate!$CR16</f>
        <v/>
      </c>
      <c r="DJ51" s="93"/>
      <c r="DK51" s="524" t="str">
        <f>Combate!$CP16</f>
        <v/>
      </c>
      <c r="DL51" s="524"/>
      <c r="DM51" s="524"/>
      <c r="DN51" s="524"/>
      <c r="DO51" s="524"/>
      <c r="DP51" s="170"/>
      <c r="DX51" s="33" t="str">
        <f>IF(Combate!AF9&lt;&gt;"",Combate!AF9,"")</f>
        <v/>
      </c>
      <c r="DY51" s="33" t="e">
        <f>IF(C53&lt;&gt;"",IF(DZ51="AUR",DX51,HLOOKUP(VLOOKUP(C53,$EF$90:$EG$158,2,FALSE),Combate!$R$16:$CM$17,2,FALSE)+IF(HLOOKUP(VLOOKUP(C53,$EF$90:$EG$158,2,FALSE),Combate!$R$16:$CM$17,2,FALSE)&gt;0,0,-7)+IF(DX51&lt;&gt;"",DX51,0)),"")+EA51</f>
        <v>#VALUE!</v>
      </c>
      <c r="DZ51" s="141" t="e">
        <f t="shared" si="0"/>
        <v>#N/A</v>
      </c>
      <c r="EA51" s="141" t="e">
        <f>IF(DZ51="PER",PER,0)+IF(DZ51="AGI",AGI,0)+IF(DZ51="FOR",FOR,0)++IF(DZ51="AUR",AUR,0)</f>
        <v>#N/A</v>
      </c>
    </row>
    <row r="52" spans="2:159" ht="13.15" customHeight="1" thickBot="1" x14ac:dyDescent="0.25">
      <c r="B52" s="167"/>
      <c r="C52" s="534" t="str">
        <f>IF(Combate!C8&lt;&gt;"",Combate!C8,"")</f>
        <v/>
      </c>
      <c r="D52" s="534"/>
      <c r="E52" s="534"/>
      <c r="F52" s="534"/>
      <c r="G52" s="534"/>
      <c r="H52" s="534"/>
      <c r="I52" s="534"/>
      <c r="J52" s="534"/>
      <c r="K52" s="534"/>
      <c r="L52" s="534"/>
      <c r="M52" s="534"/>
      <c r="N52" s="534"/>
      <c r="O52" s="534"/>
      <c r="P52" s="534"/>
      <c r="Q52" s="534"/>
      <c r="R52" s="534"/>
      <c r="S52" s="534"/>
      <c r="T52" s="534"/>
      <c r="U52" s="534"/>
      <c r="V52" s="534"/>
      <c r="W52" s="534"/>
      <c r="X52" s="534"/>
      <c r="Y52" s="534"/>
      <c r="Z52" s="534"/>
      <c r="AA52" s="519" t="str">
        <f t="shared" si="1"/>
        <v/>
      </c>
      <c r="AB52" s="519"/>
      <c r="AC52" s="519"/>
      <c r="AD52" s="519"/>
      <c r="AE52" s="519"/>
      <c r="AF52" s="294" t="str">
        <f t="shared" ref="AF52:AF58" si="9">IF($C52&lt;&gt;"",VLOOKUP($C52,$EF$90:$EQ$158,10,FALSE)+$DY50,"")</f>
        <v/>
      </c>
      <c r="AG52" s="522" t="str">
        <f t="shared" si="2"/>
        <v/>
      </c>
      <c r="AH52" s="522"/>
      <c r="AI52" s="522"/>
      <c r="AJ52" s="522"/>
      <c r="AK52" s="522"/>
      <c r="AL52" s="522" t="str">
        <f t="shared" si="3"/>
        <v/>
      </c>
      <c r="AM52" s="522"/>
      <c r="AN52" s="522"/>
      <c r="AO52" s="522"/>
      <c r="AP52" s="522"/>
      <c r="AQ52" s="522" t="str">
        <f t="shared" si="4"/>
        <v/>
      </c>
      <c r="AR52" s="522"/>
      <c r="AS52" s="522"/>
      <c r="AT52" s="522"/>
      <c r="AU52" s="522"/>
      <c r="AW52" s="522" t="str">
        <f t="shared" si="5"/>
        <v/>
      </c>
      <c r="AX52" s="522"/>
      <c r="AY52" s="522"/>
      <c r="AZ52" s="522"/>
      <c r="BA52" s="522"/>
      <c r="BB52" s="522" t="str">
        <f t="shared" si="6"/>
        <v/>
      </c>
      <c r="BC52" s="522"/>
      <c r="BD52" s="522"/>
      <c r="BE52" s="522"/>
      <c r="BF52" s="522"/>
      <c r="BG52" s="522" t="str">
        <f t="shared" si="7"/>
        <v/>
      </c>
      <c r="BH52" s="522"/>
      <c r="BI52" s="522"/>
      <c r="BJ52" s="522"/>
      <c r="BK52" s="522"/>
      <c r="BL52" s="522" t="str">
        <f t="shared" si="8"/>
        <v/>
      </c>
      <c r="BM52" s="522"/>
      <c r="BN52" s="522"/>
      <c r="BO52" s="522"/>
      <c r="BP52" s="522"/>
      <c r="BR52" s="565"/>
      <c r="BS52" s="566"/>
      <c r="BT52" s="566"/>
      <c r="BU52" s="566"/>
      <c r="BV52" s="566"/>
      <c r="BW52" s="566"/>
      <c r="BX52" s="566"/>
      <c r="BY52" s="566"/>
      <c r="BZ52" s="566"/>
      <c r="CA52" s="567"/>
      <c r="CD52" s="558"/>
      <c r="CE52" s="559"/>
      <c r="CF52" s="559"/>
      <c r="CG52" s="559"/>
      <c r="CH52" s="559"/>
      <c r="CI52" s="559"/>
      <c r="CJ52" s="559"/>
      <c r="CK52" s="559"/>
      <c r="CL52" s="559"/>
      <c r="CM52" s="560"/>
      <c r="CO52" s="29"/>
      <c r="CP52" s="286" t="str">
        <f>Combate!CQ17</f>
        <v/>
      </c>
      <c r="CQ52" s="513" t="str">
        <f>Combate!$CO17</f>
        <v/>
      </c>
      <c r="CR52" s="513"/>
      <c r="CS52" s="513"/>
      <c r="CT52" s="513"/>
      <c r="CU52" s="513"/>
      <c r="CV52" s="513"/>
      <c r="CW52" s="513"/>
      <c r="CX52" s="513"/>
      <c r="CY52" s="513"/>
      <c r="CZ52" s="513"/>
      <c r="DA52" s="513"/>
      <c r="DB52" s="513"/>
      <c r="DC52" s="513"/>
      <c r="DD52" s="513"/>
      <c r="DE52" s="513"/>
      <c r="DF52" s="513"/>
      <c r="DG52" s="513"/>
      <c r="DH52" s="93"/>
      <c r="DI52" s="306" t="str">
        <f>Combate!$CR17</f>
        <v/>
      </c>
      <c r="DJ52" s="93"/>
      <c r="DK52" s="524" t="str">
        <f>Combate!$CP17</f>
        <v/>
      </c>
      <c r="DL52" s="524"/>
      <c r="DM52" s="524"/>
      <c r="DN52" s="524"/>
      <c r="DO52" s="524"/>
      <c r="DP52" s="170"/>
      <c r="DX52" s="33" t="str">
        <f>IF(Combate!AF10&lt;&gt;"",Combate!AF10,"")</f>
        <v/>
      </c>
      <c r="DY52" s="33" t="e">
        <f>IF(C54&lt;&gt;"",IF(DZ52="AUR",DX52,HLOOKUP(VLOOKUP(C54,$EF$90:$EG$158,2,FALSE),Combate!$R$16:$CM$17,2,FALSE)+IF(HLOOKUP(VLOOKUP(C54,$EF$90:$EG$158,2,FALSE),Combate!$R$16:$CM$17,2,FALSE)&gt;0,0,-7)+IF(DX52&lt;&gt;"",DX52,0)),"")+EA52</f>
        <v>#VALUE!</v>
      </c>
      <c r="DZ52" s="141" t="e">
        <f t="shared" si="0"/>
        <v>#N/A</v>
      </c>
      <c r="EA52" s="141" t="e">
        <f>IF(DZ52="PER",PER,0)+IF(DZ52="AGI",AGI,0)+IF(DZ52="FOR",FOR,0)++IF(DZ52="AUR",AUR,0)</f>
        <v>#N/A</v>
      </c>
    </row>
    <row r="53" spans="2:159" ht="13.15" customHeight="1" x14ac:dyDescent="0.2">
      <c r="B53" s="167"/>
      <c r="C53" s="534" t="str">
        <f>IF(Combate!C9&lt;&gt;"",Combate!C9,"")</f>
        <v/>
      </c>
      <c r="D53" s="534"/>
      <c r="E53" s="534"/>
      <c r="F53" s="534"/>
      <c r="G53" s="534"/>
      <c r="H53" s="534"/>
      <c r="I53" s="534"/>
      <c r="J53" s="534"/>
      <c r="K53" s="534"/>
      <c r="L53" s="534"/>
      <c r="M53" s="534"/>
      <c r="N53" s="534"/>
      <c r="O53" s="534"/>
      <c r="P53" s="534"/>
      <c r="Q53" s="534"/>
      <c r="R53" s="534"/>
      <c r="S53" s="534"/>
      <c r="T53" s="534"/>
      <c r="U53" s="534"/>
      <c r="V53" s="534"/>
      <c r="W53" s="534"/>
      <c r="X53" s="534"/>
      <c r="Y53" s="534"/>
      <c r="Z53" s="534"/>
      <c r="AA53" s="519" t="str">
        <f t="shared" si="1"/>
        <v/>
      </c>
      <c r="AB53" s="519"/>
      <c r="AC53" s="519"/>
      <c r="AD53" s="519"/>
      <c r="AE53" s="519"/>
      <c r="AF53" s="294" t="str">
        <f t="shared" si="9"/>
        <v/>
      </c>
      <c r="AG53" s="522" t="str">
        <f t="shared" si="2"/>
        <v/>
      </c>
      <c r="AH53" s="522"/>
      <c r="AI53" s="522"/>
      <c r="AJ53" s="522"/>
      <c r="AK53" s="522"/>
      <c r="AL53" s="522" t="str">
        <f t="shared" si="3"/>
        <v/>
      </c>
      <c r="AM53" s="522"/>
      <c r="AN53" s="522"/>
      <c r="AO53" s="522"/>
      <c r="AP53" s="522"/>
      <c r="AQ53" s="522" t="str">
        <f t="shared" si="4"/>
        <v/>
      </c>
      <c r="AR53" s="522"/>
      <c r="AS53" s="522"/>
      <c r="AT53" s="522"/>
      <c r="AU53" s="522"/>
      <c r="AW53" s="522" t="str">
        <f t="shared" si="5"/>
        <v/>
      </c>
      <c r="AX53" s="522"/>
      <c r="AY53" s="522"/>
      <c r="AZ53" s="522"/>
      <c r="BA53" s="522"/>
      <c r="BB53" s="522" t="str">
        <f t="shared" si="6"/>
        <v/>
      </c>
      <c r="BC53" s="522"/>
      <c r="BD53" s="522"/>
      <c r="BE53" s="522"/>
      <c r="BF53" s="522"/>
      <c r="BG53" s="522" t="str">
        <f t="shared" si="7"/>
        <v/>
      </c>
      <c r="BH53" s="522"/>
      <c r="BI53" s="522"/>
      <c r="BJ53" s="522"/>
      <c r="BK53" s="522"/>
      <c r="BL53" s="522" t="str">
        <f t="shared" si="8"/>
        <v/>
      </c>
      <c r="BM53" s="522"/>
      <c r="BN53" s="522"/>
      <c r="BO53" s="522"/>
      <c r="BP53" s="522"/>
      <c r="BR53" s="189"/>
      <c r="BS53" s="190"/>
      <c r="BT53" s="190"/>
      <c r="BU53" s="190"/>
      <c r="BV53" s="190"/>
      <c r="BW53" s="190"/>
      <c r="BX53" s="190"/>
      <c r="BY53" s="190"/>
      <c r="BZ53" s="190"/>
      <c r="CA53" s="191"/>
      <c r="CD53" s="189"/>
      <c r="CE53" s="190"/>
      <c r="CF53" s="190"/>
      <c r="CG53" s="190"/>
      <c r="CH53" s="190"/>
      <c r="CI53" s="190"/>
      <c r="CJ53" s="190"/>
      <c r="CK53" s="190"/>
      <c r="CL53" s="190"/>
      <c r="CM53" s="191"/>
      <c r="CO53" s="29"/>
      <c r="CP53" s="286" t="str">
        <f>Combate!CQ18</f>
        <v/>
      </c>
      <c r="CQ53" s="513" t="str">
        <f>Combate!$CO18</f>
        <v/>
      </c>
      <c r="CR53" s="513"/>
      <c r="CS53" s="513"/>
      <c r="CT53" s="513"/>
      <c r="CU53" s="513"/>
      <c r="CV53" s="513"/>
      <c r="CW53" s="513"/>
      <c r="CX53" s="513"/>
      <c r="CY53" s="513"/>
      <c r="CZ53" s="513"/>
      <c r="DA53" s="513"/>
      <c r="DB53" s="513"/>
      <c r="DC53" s="513"/>
      <c r="DD53" s="513"/>
      <c r="DE53" s="513"/>
      <c r="DF53" s="513"/>
      <c r="DG53" s="513"/>
      <c r="DH53" s="93"/>
      <c r="DI53" s="306" t="str">
        <f>Combate!$CR18</f>
        <v/>
      </c>
      <c r="DJ53" s="93"/>
      <c r="DK53" s="524" t="str">
        <f>Combate!$CP18</f>
        <v/>
      </c>
      <c r="DL53" s="524"/>
      <c r="DM53" s="524"/>
      <c r="DN53" s="524"/>
      <c r="DO53" s="524"/>
      <c r="DP53" s="170"/>
      <c r="DX53" s="33" t="str">
        <f>IF(Combate!AF11&lt;&gt;"",Combate!AF11,"")</f>
        <v/>
      </c>
      <c r="DY53" s="33" t="e">
        <f>IF(C55&lt;&gt;"",IF(DZ53="AUR",DX53,HLOOKUP(VLOOKUP(C55,$EF$90:$EG$158,2,FALSE),Combate!$R$16:$CM$17,2,FALSE)+IF(HLOOKUP(VLOOKUP(C55,$EF$90:$EG$158,2,FALSE),Combate!$R$16:$CM$17,2,FALSE)&gt;0,0,-7)+IF(DX53&lt;&gt;"",DX53,0)),"")+EA53</f>
        <v>#VALUE!</v>
      </c>
      <c r="DZ53" s="141" t="e">
        <f t="shared" si="0"/>
        <v>#N/A</v>
      </c>
      <c r="EA53" s="141" t="e">
        <f>IF(DZ53="PER",PER,0)+IF(DZ53="AGI",AGI,0)+IF(DZ53="FOR",FOR,0)</f>
        <v>#N/A</v>
      </c>
    </row>
    <row r="54" spans="2:159" ht="13.15" customHeight="1" x14ac:dyDescent="0.2">
      <c r="B54" s="167"/>
      <c r="C54" s="534" t="str">
        <f>IF(Combate!C10&lt;&gt;"",Combate!C10,"")</f>
        <v/>
      </c>
      <c r="D54" s="534"/>
      <c r="E54" s="534"/>
      <c r="F54" s="534"/>
      <c r="G54" s="534"/>
      <c r="H54" s="534"/>
      <c r="I54" s="534"/>
      <c r="J54" s="534"/>
      <c r="K54" s="534"/>
      <c r="L54" s="534"/>
      <c r="M54" s="534"/>
      <c r="N54" s="534"/>
      <c r="O54" s="534"/>
      <c r="P54" s="534"/>
      <c r="Q54" s="534"/>
      <c r="R54" s="534"/>
      <c r="S54" s="534"/>
      <c r="T54" s="534"/>
      <c r="U54" s="534"/>
      <c r="V54" s="534"/>
      <c r="W54" s="534"/>
      <c r="X54" s="534"/>
      <c r="Y54" s="534"/>
      <c r="Z54" s="534"/>
      <c r="AA54" s="519" t="str">
        <f t="shared" si="1"/>
        <v/>
      </c>
      <c r="AB54" s="519"/>
      <c r="AC54" s="519"/>
      <c r="AD54" s="519"/>
      <c r="AE54" s="519"/>
      <c r="AF54" s="294" t="str">
        <f t="shared" si="9"/>
        <v/>
      </c>
      <c r="AG54" s="522" t="str">
        <f t="shared" si="2"/>
        <v/>
      </c>
      <c r="AH54" s="522"/>
      <c r="AI54" s="522"/>
      <c r="AJ54" s="522"/>
      <c r="AK54" s="522"/>
      <c r="AL54" s="522" t="str">
        <f t="shared" si="3"/>
        <v/>
      </c>
      <c r="AM54" s="522"/>
      <c r="AN54" s="522"/>
      <c r="AO54" s="522"/>
      <c r="AP54" s="522"/>
      <c r="AQ54" s="522" t="str">
        <f t="shared" si="4"/>
        <v/>
      </c>
      <c r="AR54" s="522"/>
      <c r="AS54" s="522"/>
      <c r="AT54" s="522"/>
      <c r="AU54" s="522"/>
      <c r="AW54" s="522" t="str">
        <f t="shared" si="5"/>
        <v/>
      </c>
      <c r="AX54" s="522"/>
      <c r="AY54" s="522"/>
      <c r="AZ54" s="522"/>
      <c r="BA54" s="522"/>
      <c r="BB54" s="522" t="str">
        <f t="shared" si="6"/>
        <v/>
      </c>
      <c r="BC54" s="522"/>
      <c r="BD54" s="522"/>
      <c r="BE54" s="522"/>
      <c r="BF54" s="522"/>
      <c r="BG54" s="522" t="str">
        <f t="shared" si="7"/>
        <v/>
      </c>
      <c r="BH54" s="522"/>
      <c r="BI54" s="522"/>
      <c r="BJ54" s="522"/>
      <c r="BK54" s="522"/>
      <c r="BL54" s="522" t="str">
        <f t="shared" si="8"/>
        <v/>
      </c>
      <c r="BM54" s="522"/>
      <c r="BN54" s="522"/>
      <c r="BO54" s="522"/>
      <c r="BP54" s="522"/>
      <c r="BR54" s="184"/>
      <c r="BS54" s="93"/>
      <c r="BT54" s="93"/>
      <c r="BU54" s="93"/>
      <c r="BV54" s="93"/>
      <c r="BW54" s="93"/>
      <c r="BX54" s="93"/>
      <c r="BY54" s="93"/>
      <c r="BZ54" s="93"/>
      <c r="CA54" s="185"/>
      <c r="CD54" s="184"/>
      <c r="CE54" s="93"/>
      <c r="CF54" s="93"/>
      <c r="CG54" s="93"/>
      <c r="CH54" s="93"/>
      <c r="CI54" s="93"/>
      <c r="CJ54" s="93"/>
      <c r="CK54" s="93"/>
      <c r="CL54" s="93"/>
      <c r="CM54" s="185"/>
      <c r="CO54" s="29"/>
      <c r="CP54" s="286" t="str">
        <f>Combate!CQ19</f>
        <v/>
      </c>
      <c r="CQ54" s="513" t="str">
        <f>Combate!$CO19</f>
        <v/>
      </c>
      <c r="CR54" s="513"/>
      <c r="CS54" s="513"/>
      <c r="CT54" s="513"/>
      <c r="CU54" s="513"/>
      <c r="CV54" s="513"/>
      <c r="CW54" s="513"/>
      <c r="CX54" s="513"/>
      <c r="CY54" s="513"/>
      <c r="CZ54" s="513"/>
      <c r="DA54" s="513"/>
      <c r="DB54" s="513"/>
      <c r="DC54" s="513"/>
      <c r="DD54" s="513"/>
      <c r="DE54" s="513"/>
      <c r="DF54" s="513"/>
      <c r="DG54" s="513"/>
      <c r="DH54" s="93"/>
      <c r="DI54" s="306" t="str">
        <f>Combate!$CR19</f>
        <v/>
      </c>
      <c r="DJ54" s="93"/>
      <c r="DK54" s="524" t="str">
        <f>Combate!$CP19</f>
        <v/>
      </c>
      <c r="DL54" s="524"/>
      <c r="DM54" s="524"/>
      <c r="DN54" s="524"/>
      <c r="DO54" s="524"/>
      <c r="DP54" s="170"/>
      <c r="DX54" s="33" t="str">
        <f>IF(Combate!AF12&lt;&gt;"",Combate!AF12,"")</f>
        <v/>
      </c>
      <c r="DY54" s="33" t="e">
        <f>IF(C56&lt;&gt;"",IF(DZ54="AUR",DX54,HLOOKUP(VLOOKUP(C56,$EF$90:$EG$158,2,FALSE),Combate!$R$16:$CM$17,2,FALSE)+IF(HLOOKUP(VLOOKUP(C56,$EF$90:$EG$158,2,FALSE),Combate!$R$16:$CM$17,2,FALSE)&gt;0,0,-7)+IF(DX54&lt;&gt;"",DX54,0)),"")+EA54</f>
        <v>#VALUE!</v>
      </c>
      <c r="DZ54" s="141" t="e">
        <f t="shared" si="0"/>
        <v>#N/A</v>
      </c>
      <c r="EA54" s="141" t="e">
        <f>IF(DZ54="PER",PER,0)+IF(DZ54="AGI",AGI,0)+IF(DZ54="FOR",FOR,0)</f>
        <v>#N/A</v>
      </c>
    </row>
    <row r="55" spans="2:159" ht="13.15" customHeight="1" x14ac:dyDescent="0.2">
      <c r="B55" s="167"/>
      <c r="C55" s="534" t="str">
        <f>IF(Combate!C11&lt;&gt;"",Combate!C11,"")</f>
        <v/>
      </c>
      <c r="D55" s="534"/>
      <c r="E55" s="534"/>
      <c r="F55" s="534"/>
      <c r="G55" s="534"/>
      <c r="H55" s="534"/>
      <c r="I55" s="534"/>
      <c r="J55" s="534"/>
      <c r="K55" s="534"/>
      <c r="L55" s="534"/>
      <c r="M55" s="534"/>
      <c r="N55" s="534"/>
      <c r="O55" s="534"/>
      <c r="P55" s="534"/>
      <c r="Q55" s="534"/>
      <c r="R55" s="534"/>
      <c r="S55" s="534"/>
      <c r="T55" s="534"/>
      <c r="U55" s="534"/>
      <c r="V55" s="534"/>
      <c r="W55" s="534"/>
      <c r="X55" s="534"/>
      <c r="Y55" s="534"/>
      <c r="Z55" s="534"/>
      <c r="AA55" s="519" t="str">
        <f t="shared" si="1"/>
        <v/>
      </c>
      <c r="AB55" s="519"/>
      <c r="AC55" s="519"/>
      <c r="AD55" s="519"/>
      <c r="AE55" s="519"/>
      <c r="AF55" s="294" t="str">
        <f t="shared" si="9"/>
        <v/>
      </c>
      <c r="AG55" s="522" t="str">
        <f t="shared" si="2"/>
        <v/>
      </c>
      <c r="AH55" s="522"/>
      <c r="AI55" s="522"/>
      <c r="AJ55" s="522"/>
      <c r="AK55" s="522"/>
      <c r="AL55" s="522" t="str">
        <f t="shared" si="3"/>
        <v/>
      </c>
      <c r="AM55" s="522"/>
      <c r="AN55" s="522"/>
      <c r="AO55" s="522"/>
      <c r="AP55" s="522"/>
      <c r="AQ55" s="522" t="str">
        <f t="shared" si="4"/>
        <v/>
      </c>
      <c r="AR55" s="522"/>
      <c r="AS55" s="522"/>
      <c r="AT55" s="522"/>
      <c r="AU55" s="522"/>
      <c r="AW55" s="522" t="str">
        <f t="shared" si="5"/>
        <v/>
      </c>
      <c r="AX55" s="522"/>
      <c r="AY55" s="522"/>
      <c r="AZ55" s="522"/>
      <c r="BA55" s="522"/>
      <c r="BB55" s="522" t="str">
        <f t="shared" si="6"/>
        <v/>
      </c>
      <c r="BC55" s="522"/>
      <c r="BD55" s="522"/>
      <c r="BE55" s="522"/>
      <c r="BF55" s="522"/>
      <c r="BG55" s="522" t="str">
        <f t="shared" si="7"/>
        <v/>
      </c>
      <c r="BH55" s="522"/>
      <c r="BI55" s="522"/>
      <c r="BJ55" s="522"/>
      <c r="BK55" s="522"/>
      <c r="BL55" s="522" t="str">
        <f t="shared" si="8"/>
        <v/>
      </c>
      <c r="BM55" s="522"/>
      <c r="BN55" s="522"/>
      <c r="BO55" s="522"/>
      <c r="BP55" s="522"/>
      <c r="BR55" s="184"/>
      <c r="BS55" s="93"/>
      <c r="BT55" s="93"/>
      <c r="BU55" s="93"/>
      <c r="BV55" s="93"/>
      <c r="BW55" s="93"/>
      <c r="BX55" s="93"/>
      <c r="BY55" s="93"/>
      <c r="BZ55" s="93"/>
      <c r="CA55" s="185"/>
      <c r="CD55" s="184"/>
      <c r="CE55" s="93"/>
      <c r="CF55" s="93"/>
      <c r="CG55" s="93"/>
      <c r="CH55" s="93"/>
      <c r="CI55" s="93"/>
      <c r="CJ55" s="93"/>
      <c r="CK55" s="93"/>
      <c r="CL55" s="93"/>
      <c r="CM55" s="185"/>
      <c r="CO55" s="29"/>
      <c r="CP55" s="286" t="str">
        <f>Combate!CQ20</f>
        <v/>
      </c>
      <c r="CQ55" s="513" t="str">
        <f>Combate!$CO20</f>
        <v/>
      </c>
      <c r="CR55" s="513"/>
      <c r="CS55" s="513"/>
      <c r="CT55" s="513"/>
      <c r="CU55" s="513"/>
      <c r="CV55" s="513"/>
      <c r="CW55" s="513"/>
      <c r="CX55" s="513"/>
      <c r="CY55" s="513"/>
      <c r="CZ55" s="513"/>
      <c r="DA55" s="513"/>
      <c r="DB55" s="513"/>
      <c r="DC55" s="513"/>
      <c r="DD55" s="513"/>
      <c r="DE55" s="513"/>
      <c r="DF55" s="513"/>
      <c r="DG55" s="513"/>
      <c r="DH55" s="93"/>
      <c r="DI55" s="306" t="str">
        <f>Combate!$CR20</f>
        <v/>
      </c>
      <c r="DJ55" s="93"/>
      <c r="DK55" s="524" t="str">
        <f>Combate!$CP20</f>
        <v/>
      </c>
      <c r="DL55" s="524"/>
      <c r="DM55" s="524"/>
      <c r="DN55" s="524"/>
      <c r="DO55" s="524"/>
      <c r="DP55" s="170"/>
      <c r="DX55" s="33" t="str">
        <f>IF(Combate!AF13&lt;&gt;"",Combate!AF13,"")</f>
        <v/>
      </c>
      <c r="DY55" s="33" t="e">
        <f>IF(C57&lt;&gt;"",IF(DZ55="AUR",DX55,HLOOKUP(VLOOKUP(C57,$EF$90:$EG$158,2,FALSE),Combate!$R$16:$CM$17,2,FALSE)+IF(HLOOKUP(VLOOKUP(C57,$EF$90:$EG$158,2,FALSE),Combate!$R$16:$CM$17,2,FALSE)&gt;0,0,-7)+IF(DX55&lt;&gt;"",DX55,0)),"")+EA55</f>
        <v>#VALUE!</v>
      </c>
      <c r="DZ55" s="141" t="e">
        <f t="shared" si="0"/>
        <v>#N/A</v>
      </c>
      <c r="EA55" s="141" t="e">
        <f>IF(DZ55="PER",PER,0)+IF(DZ55="AGI",AGI,0)+IF(DZ55="FOR",FOR,0)</f>
        <v>#N/A</v>
      </c>
    </row>
    <row r="56" spans="2:159" ht="13.15" customHeight="1" x14ac:dyDescent="0.2">
      <c r="B56" s="167"/>
      <c r="C56" s="534" t="str">
        <f>IF(Combate!C12&lt;&gt;"",Combate!C12,"")</f>
        <v/>
      </c>
      <c r="D56" s="534"/>
      <c r="E56" s="534"/>
      <c r="F56" s="534"/>
      <c r="G56" s="534"/>
      <c r="H56" s="534"/>
      <c r="I56" s="534"/>
      <c r="J56" s="534"/>
      <c r="K56" s="534"/>
      <c r="L56" s="534"/>
      <c r="M56" s="534"/>
      <c r="N56" s="534"/>
      <c r="O56" s="534"/>
      <c r="P56" s="534"/>
      <c r="Q56" s="534"/>
      <c r="R56" s="534"/>
      <c r="S56" s="534"/>
      <c r="T56" s="534"/>
      <c r="U56" s="534"/>
      <c r="V56" s="534"/>
      <c r="W56" s="534"/>
      <c r="X56" s="534"/>
      <c r="Y56" s="534"/>
      <c r="Z56" s="534"/>
      <c r="AA56" s="519" t="str">
        <f>IF($C56&lt;&gt;"",VLOOKUP($C56,$EF$90:$EQ$158,4,FALSE),"")</f>
        <v/>
      </c>
      <c r="AB56" s="519"/>
      <c r="AC56" s="519"/>
      <c r="AD56" s="519"/>
      <c r="AE56" s="519"/>
      <c r="AF56" s="294" t="str">
        <f t="shared" si="9"/>
        <v/>
      </c>
      <c r="AG56" s="522" t="str">
        <f t="shared" si="2"/>
        <v/>
      </c>
      <c r="AH56" s="522"/>
      <c r="AI56" s="522"/>
      <c r="AJ56" s="522"/>
      <c r="AK56" s="522"/>
      <c r="AL56" s="522" t="str">
        <f t="shared" si="3"/>
        <v/>
      </c>
      <c r="AM56" s="522"/>
      <c r="AN56" s="522"/>
      <c r="AO56" s="522"/>
      <c r="AP56" s="522"/>
      <c r="AQ56" s="522" t="str">
        <f t="shared" si="4"/>
        <v/>
      </c>
      <c r="AR56" s="522"/>
      <c r="AS56" s="522"/>
      <c r="AT56" s="522"/>
      <c r="AU56" s="522"/>
      <c r="AW56" s="522" t="str">
        <f t="shared" si="5"/>
        <v/>
      </c>
      <c r="AX56" s="522"/>
      <c r="AY56" s="522"/>
      <c r="AZ56" s="522"/>
      <c r="BA56" s="522"/>
      <c r="BB56" s="522" t="str">
        <f t="shared" si="6"/>
        <v/>
      </c>
      <c r="BC56" s="522"/>
      <c r="BD56" s="522"/>
      <c r="BE56" s="522"/>
      <c r="BF56" s="522"/>
      <c r="BG56" s="522" t="str">
        <f t="shared" si="7"/>
        <v/>
      </c>
      <c r="BH56" s="522"/>
      <c r="BI56" s="522"/>
      <c r="BJ56" s="522"/>
      <c r="BK56" s="522"/>
      <c r="BL56" s="522" t="str">
        <f t="shared" si="8"/>
        <v/>
      </c>
      <c r="BM56" s="522"/>
      <c r="BN56" s="522"/>
      <c r="BO56" s="522"/>
      <c r="BP56" s="522"/>
      <c r="BR56" s="184"/>
      <c r="BS56" s="93"/>
      <c r="BT56" s="93"/>
      <c r="BU56" s="93"/>
      <c r="BV56" s="93"/>
      <c r="BW56" s="93"/>
      <c r="BX56" s="93"/>
      <c r="BY56" s="93"/>
      <c r="BZ56" s="93"/>
      <c r="CA56" s="185"/>
      <c r="CD56" s="184"/>
      <c r="CE56" s="93"/>
      <c r="CF56" s="93"/>
      <c r="CG56" s="93"/>
      <c r="CH56" s="93"/>
      <c r="CI56" s="93"/>
      <c r="CJ56" s="93"/>
      <c r="CK56" s="93"/>
      <c r="CL56" s="93"/>
      <c r="CM56" s="185"/>
      <c r="CO56" s="29"/>
      <c r="CP56" s="286" t="str">
        <f>Combate!CQ21</f>
        <v/>
      </c>
      <c r="CQ56" s="513" t="str">
        <f>Combate!$CO21</f>
        <v/>
      </c>
      <c r="CR56" s="513"/>
      <c r="CS56" s="513"/>
      <c r="CT56" s="513"/>
      <c r="CU56" s="513"/>
      <c r="CV56" s="513"/>
      <c r="CW56" s="513"/>
      <c r="CX56" s="513"/>
      <c r="CY56" s="513"/>
      <c r="CZ56" s="513"/>
      <c r="DA56" s="513"/>
      <c r="DB56" s="513"/>
      <c r="DC56" s="513"/>
      <c r="DD56" s="513"/>
      <c r="DE56" s="513"/>
      <c r="DF56" s="513"/>
      <c r="DG56" s="513"/>
      <c r="DH56" s="93"/>
      <c r="DI56" s="306" t="str">
        <f>Combate!$CR21</f>
        <v/>
      </c>
      <c r="DJ56" s="93"/>
      <c r="DK56" s="524" t="str">
        <f>Combate!$CP21</f>
        <v/>
      </c>
      <c r="DL56" s="524"/>
      <c r="DM56" s="524"/>
      <c r="DN56" s="524"/>
      <c r="DO56" s="524"/>
      <c r="DP56" s="170"/>
      <c r="DX56" s="33" t="str">
        <f>IF(Combate!AF14&lt;&gt;"",Combate!AF14,"")</f>
        <v/>
      </c>
      <c r="DY56" s="33" t="e">
        <f>IF(C58&lt;&gt;"",IF(DZ56="AUR",DX56,HLOOKUP(VLOOKUP(C58,$EF$90:$EG$158,2,FALSE),Combate!$R$16:$CM$17,2,FALSE)+IF(HLOOKUP(VLOOKUP(C58,$EF$90:$EG$158,2,FALSE),Combate!$R$16:$CM$17,2,FALSE)&gt;0,0,-7)+IF(DX56&lt;&gt;"",DX56,0)),"")+EA56</f>
        <v>#VALUE!</v>
      </c>
      <c r="DZ56" s="141" t="e">
        <f t="shared" si="0"/>
        <v>#N/A</v>
      </c>
      <c r="EA56" s="141" t="e">
        <f>IF(DZ56="PER",PER,0)+IF(DZ56="AGI",AGI,0)+IF(DZ56="FOR",FOR,0)</f>
        <v>#N/A</v>
      </c>
    </row>
    <row r="57" spans="2:159" ht="13.15" customHeight="1" x14ac:dyDescent="0.2">
      <c r="B57" s="167"/>
      <c r="C57" s="534" t="str">
        <f>IF(Combate!C13&lt;&gt;"",Combate!C13,"")</f>
        <v/>
      </c>
      <c r="D57" s="534"/>
      <c r="E57" s="534"/>
      <c r="F57" s="534"/>
      <c r="G57" s="534"/>
      <c r="H57" s="534"/>
      <c r="I57" s="534"/>
      <c r="J57" s="534"/>
      <c r="K57" s="534"/>
      <c r="L57" s="534"/>
      <c r="M57" s="534"/>
      <c r="N57" s="534"/>
      <c r="O57" s="534"/>
      <c r="P57" s="534"/>
      <c r="Q57" s="534"/>
      <c r="R57" s="534"/>
      <c r="S57" s="534"/>
      <c r="T57" s="534"/>
      <c r="U57" s="534"/>
      <c r="V57" s="534"/>
      <c r="W57" s="534"/>
      <c r="X57" s="534"/>
      <c r="Y57" s="534"/>
      <c r="Z57" s="534"/>
      <c r="AA57" s="519" t="str">
        <f t="shared" si="1"/>
        <v/>
      </c>
      <c r="AB57" s="519"/>
      <c r="AC57" s="519"/>
      <c r="AD57" s="519"/>
      <c r="AE57" s="519"/>
      <c r="AF57" s="294" t="str">
        <f t="shared" si="9"/>
        <v/>
      </c>
      <c r="AG57" s="522" t="str">
        <f t="shared" si="2"/>
        <v/>
      </c>
      <c r="AH57" s="522"/>
      <c r="AI57" s="522"/>
      <c r="AJ57" s="522"/>
      <c r="AK57" s="522"/>
      <c r="AL57" s="522" t="str">
        <f t="shared" si="3"/>
        <v/>
      </c>
      <c r="AM57" s="522"/>
      <c r="AN57" s="522"/>
      <c r="AO57" s="522"/>
      <c r="AP57" s="522"/>
      <c r="AQ57" s="522" t="str">
        <f t="shared" si="4"/>
        <v/>
      </c>
      <c r="AR57" s="522"/>
      <c r="AS57" s="522"/>
      <c r="AT57" s="522"/>
      <c r="AU57" s="522"/>
      <c r="AW57" s="522" t="str">
        <f t="shared" si="5"/>
        <v/>
      </c>
      <c r="AX57" s="522"/>
      <c r="AY57" s="522"/>
      <c r="AZ57" s="522"/>
      <c r="BA57" s="522"/>
      <c r="BB57" s="522" t="str">
        <f t="shared" si="6"/>
        <v/>
      </c>
      <c r="BC57" s="522"/>
      <c r="BD57" s="522"/>
      <c r="BE57" s="522"/>
      <c r="BF57" s="522"/>
      <c r="BG57" s="522" t="str">
        <f t="shared" si="7"/>
        <v/>
      </c>
      <c r="BH57" s="522"/>
      <c r="BI57" s="522"/>
      <c r="BJ57" s="522"/>
      <c r="BK57" s="522"/>
      <c r="BL57" s="522" t="str">
        <f t="shared" si="8"/>
        <v/>
      </c>
      <c r="BM57" s="522"/>
      <c r="BN57" s="522"/>
      <c r="BO57" s="522"/>
      <c r="BP57" s="522"/>
      <c r="BR57" s="184"/>
      <c r="BS57" s="93"/>
      <c r="BT57" s="93"/>
      <c r="BU57" s="93"/>
      <c r="BV57" s="93"/>
      <c r="BW57" s="93"/>
      <c r="BX57" s="93"/>
      <c r="BY57" s="93"/>
      <c r="BZ57" s="93"/>
      <c r="CA57" s="185"/>
      <c r="CD57" s="184"/>
      <c r="CE57" s="93"/>
      <c r="CF57" s="93"/>
      <c r="CG57" s="93"/>
      <c r="CH57" s="93"/>
      <c r="CI57" s="93"/>
      <c r="CJ57" s="93"/>
      <c r="CK57" s="93"/>
      <c r="CL57" s="93"/>
      <c r="CM57" s="185"/>
      <c r="CO57" s="29"/>
      <c r="CP57" s="286" t="str">
        <f>Combate!CQ22</f>
        <v/>
      </c>
      <c r="CQ57" s="513" t="str">
        <f>Combate!$CO22</f>
        <v/>
      </c>
      <c r="CR57" s="513"/>
      <c r="CS57" s="513"/>
      <c r="CT57" s="513"/>
      <c r="CU57" s="513"/>
      <c r="CV57" s="513"/>
      <c r="CW57" s="513"/>
      <c r="CX57" s="513"/>
      <c r="CY57" s="513"/>
      <c r="CZ57" s="513"/>
      <c r="DA57" s="513"/>
      <c r="DB57" s="513"/>
      <c r="DC57" s="513"/>
      <c r="DD57" s="513"/>
      <c r="DE57" s="513"/>
      <c r="DF57" s="513"/>
      <c r="DG57" s="513"/>
      <c r="DH57" s="93"/>
      <c r="DI57" s="306" t="str">
        <f>Combate!$CR22</f>
        <v/>
      </c>
      <c r="DJ57" s="93"/>
      <c r="DK57" s="524" t="str">
        <f>Combate!$CP22</f>
        <v/>
      </c>
      <c r="DL57" s="524"/>
      <c r="DM57" s="524"/>
      <c r="DN57" s="524"/>
      <c r="DO57" s="524"/>
      <c r="DP57" s="170"/>
    </row>
    <row r="58" spans="2:159" ht="13.15" customHeight="1" thickBot="1" x14ac:dyDescent="0.25">
      <c r="B58" s="167"/>
      <c r="C58" s="534" t="str">
        <f>IF(Combate!C14&lt;&gt;"",Combate!C14,"")</f>
        <v/>
      </c>
      <c r="D58" s="534"/>
      <c r="E58" s="534"/>
      <c r="F58" s="534"/>
      <c r="G58" s="534"/>
      <c r="H58" s="534"/>
      <c r="I58" s="534"/>
      <c r="J58" s="534"/>
      <c r="K58" s="534"/>
      <c r="L58" s="534"/>
      <c r="M58" s="534"/>
      <c r="N58" s="534"/>
      <c r="O58" s="534"/>
      <c r="P58" s="534"/>
      <c r="Q58" s="534"/>
      <c r="R58" s="534"/>
      <c r="S58" s="534"/>
      <c r="T58" s="534"/>
      <c r="U58" s="534"/>
      <c r="V58" s="534"/>
      <c r="W58" s="534"/>
      <c r="X58" s="534"/>
      <c r="Y58" s="534"/>
      <c r="Z58" s="534"/>
      <c r="AA58" s="519" t="str">
        <f t="shared" si="1"/>
        <v/>
      </c>
      <c r="AB58" s="519"/>
      <c r="AC58" s="519"/>
      <c r="AD58" s="519"/>
      <c r="AE58" s="519"/>
      <c r="AF58" s="275" t="str">
        <f t="shared" si="9"/>
        <v/>
      </c>
      <c r="AG58" s="522" t="str">
        <f t="shared" si="2"/>
        <v/>
      </c>
      <c r="AH58" s="522"/>
      <c r="AI58" s="522"/>
      <c r="AJ58" s="522"/>
      <c r="AK58" s="522"/>
      <c r="AL58" s="522" t="str">
        <f t="shared" si="3"/>
        <v/>
      </c>
      <c r="AM58" s="522"/>
      <c r="AN58" s="522"/>
      <c r="AO58" s="522"/>
      <c r="AP58" s="522"/>
      <c r="AQ58" s="522" t="str">
        <f t="shared" si="4"/>
        <v/>
      </c>
      <c r="AR58" s="522"/>
      <c r="AS58" s="522"/>
      <c r="AT58" s="522"/>
      <c r="AU58" s="522"/>
      <c r="AW58" s="522" t="str">
        <f t="shared" si="5"/>
        <v/>
      </c>
      <c r="AX58" s="522"/>
      <c r="AY58" s="522"/>
      <c r="AZ58" s="522"/>
      <c r="BA58" s="522"/>
      <c r="BB58" s="522" t="str">
        <f t="shared" si="6"/>
        <v/>
      </c>
      <c r="BC58" s="522"/>
      <c r="BD58" s="522"/>
      <c r="BE58" s="522"/>
      <c r="BF58" s="522"/>
      <c r="BG58" s="522" t="str">
        <f t="shared" si="7"/>
        <v/>
      </c>
      <c r="BH58" s="522"/>
      <c r="BI58" s="522"/>
      <c r="BJ58" s="522"/>
      <c r="BK58" s="522"/>
      <c r="BL58" s="522" t="str">
        <f t="shared" si="8"/>
        <v/>
      </c>
      <c r="BM58" s="522"/>
      <c r="BN58" s="522"/>
      <c r="BO58" s="522"/>
      <c r="BP58" s="522"/>
      <c r="BR58" s="186"/>
      <c r="BS58" s="187"/>
      <c r="BT58" s="187"/>
      <c r="BU58" s="187"/>
      <c r="BV58" s="187"/>
      <c r="BW58" s="187"/>
      <c r="BX58" s="187"/>
      <c r="BY58" s="187"/>
      <c r="BZ58" s="187"/>
      <c r="CA58" s="188"/>
      <c r="CD58" s="186"/>
      <c r="CE58" s="187"/>
      <c r="CF58" s="187"/>
      <c r="CG58" s="187"/>
      <c r="CH58" s="187"/>
      <c r="CI58" s="187"/>
      <c r="CJ58" s="187"/>
      <c r="CK58" s="187"/>
      <c r="CL58" s="187"/>
      <c r="CM58" s="188"/>
      <c r="CO58" s="29"/>
      <c r="CP58" s="286" t="str">
        <f>Combate!CQ23</f>
        <v/>
      </c>
      <c r="CQ58" s="513" t="str">
        <f>Combate!$CO23</f>
        <v/>
      </c>
      <c r="CR58" s="513"/>
      <c r="CS58" s="513"/>
      <c r="CT58" s="513"/>
      <c r="CU58" s="513"/>
      <c r="CV58" s="513"/>
      <c r="CW58" s="513"/>
      <c r="CX58" s="513"/>
      <c r="CY58" s="513"/>
      <c r="CZ58" s="513"/>
      <c r="DA58" s="513"/>
      <c r="DB58" s="513"/>
      <c r="DC58" s="513"/>
      <c r="DD58" s="513"/>
      <c r="DE58" s="513"/>
      <c r="DF58" s="513"/>
      <c r="DG58" s="513"/>
      <c r="DH58" s="93"/>
      <c r="DI58" s="306" t="str">
        <f>Combate!$CR23</f>
        <v/>
      </c>
      <c r="DJ58" s="93"/>
      <c r="DK58" s="524" t="str">
        <f>Combate!$CP23</f>
        <v/>
      </c>
      <c r="DL58" s="524"/>
      <c r="DM58" s="524"/>
      <c r="DN58" s="524"/>
      <c r="DO58" s="524"/>
      <c r="DP58" s="170"/>
      <c r="DR58" s="37"/>
      <c r="DS58" s="37"/>
      <c r="DX58" s="27"/>
      <c r="DY58" s="27"/>
    </row>
    <row r="59" spans="2:159" ht="13.15" customHeight="1" thickBot="1" x14ac:dyDescent="0.25">
      <c r="B59" s="167"/>
      <c r="C59" s="591" t="s">
        <v>483</v>
      </c>
      <c r="D59" s="591"/>
      <c r="E59" s="591"/>
      <c r="F59" s="591"/>
      <c r="G59" s="591"/>
      <c r="H59" s="591"/>
      <c r="I59" s="591"/>
      <c r="J59" s="591"/>
      <c r="K59" s="591"/>
      <c r="L59" s="591"/>
      <c r="M59" s="591"/>
      <c r="N59" s="591"/>
      <c r="O59" s="591"/>
      <c r="P59" s="591"/>
      <c r="Q59" s="591"/>
      <c r="R59" s="591"/>
      <c r="S59" s="591"/>
      <c r="T59" s="591"/>
      <c r="U59" s="591"/>
      <c r="V59" s="591"/>
      <c r="W59" s="591"/>
      <c r="X59" s="591"/>
      <c r="Y59" s="591"/>
      <c r="Z59" s="591"/>
      <c r="AA59" s="591"/>
      <c r="AB59" s="591"/>
      <c r="AC59" s="591"/>
      <c r="AD59" s="591"/>
      <c r="AE59" s="591"/>
      <c r="AF59" s="591"/>
      <c r="AG59" s="591"/>
      <c r="AH59" s="591"/>
      <c r="AI59" s="591"/>
      <c r="AJ59" s="591"/>
      <c r="AK59" s="591"/>
      <c r="AL59" s="591"/>
      <c r="AM59" s="591"/>
      <c r="AN59" s="591"/>
      <c r="AO59" s="591"/>
      <c r="AP59" s="591"/>
      <c r="AQ59" s="591"/>
      <c r="AR59" s="591"/>
      <c r="AS59" s="591"/>
      <c r="AT59" s="591"/>
      <c r="AU59" s="591"/>
      <c r="AV59" s="591"/>
      <c r="AW59" s="591"/>
      <c r="AX59" s="591"/>
      <c r="AY59" s="591"/>
      <c r="AZ59" s="591"/>
      <c r="BA59" s="591"/>
      <c r="BB59" s="591"/>
      <c r="BC59" s="591"/>
      <c r="BD59" s="591"/>
      <c r="BE59" s="591"/>
      <c r="BF59" s="591"/>
      <c r="BG59" s="591"/>
      <c r="BH59" s="591"/>
      <c r="BI59" s="591"/>
      <c r="BJ59" s="591"/>
      <c r="BK59" s="591"/>
      <c r="BL59" s="591"/>
      <c r="BM59" s="591"/>
      <c r="BN59" s="591"/>
      <c r="BO59" s="591"/>
      <c r="BR59" s="307" t="s">
        <v>484</v>
      </c>
      <c r="BS59" s="307"/>
      <c r="BT59" s="307"/>
      <c r="BU59" s="307"/>
      <c r="BV59" s="307"/>
      <c r="BW59" s="307"/>
      <c r="BX59" s="307"/>
      <c r="BY59" s="307"/>
      <c r="BZ59" s="307"/>
      <c r="CA59" s="307"/>
      <c r="CB59" s="307"/>
      <c r="CC59" s="307"/>
      <c r="CD59" s="307"/>
      <c r="CE59" s="307"/>
      <c r="CF59" s="307"/>
      <c r="CG59" s="307"/>
      <c r="CH59" s="307"/>
      <c r="CI59" s="307"/>
      <c r="CJ59" s="307"/>
      <c r="CK59" s="307"/>
      <c r="CL59" s="307"/>
      <c r="CM59" s="307"/>
      <c r="CO59" s="29"/>
      <c r="CP59" s="286" t="str">
        <f>Combate!CQ24</f>
        <v/>
      </c>
      <c r="CQ59" s="513" t="str">
        <f>Combate!$CO24</f>
        <v/>
      </c>
      <c r="CR59" s="513"/>
      <c r="CS59" s="513"/>
      <c r="CT59" s="513"/>
      <c r="CU59" s="513"/>
      <c r="CV59" s="513"/>
      <c r="CW59" s="513"/>
      <c r="CX59" s="513"/>
      <c r="CY59" s="513"/>
      <c r="CZ59" s="513"/>
      <c r="DA59" s="513"/>
      <c r="DB59" s="513"/>
      <c r="DC59" s="513"/>
      <c r="DD59" s="513"/>
      <c r="DE59" s="513"/>
      <c r="DF59" s="513"/>
      <c r="DG59" s="513"/>
      <c r="DH59" s="93"/>
      <c r="DI59" s="306" t="str">
        <f>Combate!$CR24</f>
        <v/>
      </c>
      <c r="DJ59" s="93"/>
      <c r="DK59" s="524" t="str">
        <f>Combate!$CP24</f>
        <v/>
      </c>
      <c r="DL59" s="524"/>
      <c r="DM59" s="524"/>
      <c r="DN59" s="524"/>
      <c r="DO59" s="524"/>
      <c r="DP59" s="159"/>
      <c r="DR59" s="37"/>
      <c r="DS59" s="37"/>
      <c r="DV59" s="29"/>
      <c r="DW59" s="29"/>
    </row>
    <row r="60" spans="2:159" ht="13.15" customHeight="1" thickBot="1" x14ac:dyDescent="0.2">
      <c r="B60" s="167"/>
      <c r="C60" s="531" t="str">
        <f>IF(Combate!C20&lt;&gt;"",Combate!C20,"")</f>
        <v>Cota de malha completa</v>
      </c>
      <c r="D60" s="531"/>
      <c r="E60" s="531"/>
      <c r="F60" s="531"/>
      <c r="G60" s="531"/>
      <c r="H60" s="531"/>
      <c r="I60" s="531"/>
      <c r="J60" s="531"/>
      <c r="K60" s="531"/>
      <c r="L60" s="531"/>
      <c r="M60" s="531"/>
      <c r="N60" s="531"/>
      <c r="O60" s="531"/>
      <c r="P60" s="531"/>
      <c r="Q60" s="531"/>
      <c r="R60" s="531"/>
      <c r="S60" s="531"/>
      <c r="T60" s="531"/>
      <c r="U60" s="531"/>
      <c r="V60" s="531"/>
      <c r="W60" s="531"/>
      <c r="X60" s="531"/>
      <c r="Y60" s="531"/>
      <c r="Z60" s="531"/>
      <c r="AA60" s="531"/>
      <c r="AB60" s="531"/>
      <c r="AC60" s="531"/>
      <c r="AD60" s="531"/>
      <c r="AE60" s="531"/>
      <c r="AF60" s="293"/>
      <c r="AG60" s="552">
        <f>IF(Equipa1&lt;&gt;"",DZ64+EA64,"")</f>
        <v>22</v>
      </c>
      <c r="AH60" s="552"/>
      <c r="AI60" s="552"/>
      <c r="AJ60" s="552"/>
      <c r="AK60" s="552"/>
      <c r="AM60" s="551" t="str">
        <f>IF(Combate!C25&lt;&gt;"",Combate!C25,"")</f>
        <v/>
      </c>
      <c r="AN60" s="551"/>
      <c r="AO60" s="551"/>
      <c r="AP60" s="551"/>
      <c r="AQ60" s="551"/>
      <c r="AR60" s="551"/>
      <c r="AS60" s="551"/>
      <c r="AT60" s="551"/>
      <c r="AU60" s="551"/>
      <c r="AV60" s="551"/>
      <c r="AW60" s="551"/>
      <c r="AX60" s="551"/>
      <c r="AY60" s="551"/>
      <c r="AZ60" s="551"/>
      <c r="BA60" s="551"/>
      <c r="BB60" s="551"/>
      <c r="BC60" s="551"/>
      <c r="BD60" s="551"/>
      <c r="BE60" s="551"/>
      <c r="BF60" s="551"/>
      <c r="BG60" s="551"/>
      <c r="BH60" s="551"/>
      <c r="BI60" s="551"/>
      <c r="BK60" s="552" t="str">
        <f>IF(EA67&gt;0,EA67,"")</f>
        <v/>
      </c>
      <c r="BL60" s="551"/>
      <c r="BM60" s="551"/>
      <c r="BN60" s="551"/>
      <c r="BO60" s="551"/>
      <c r="BR60" s="586" t="s">
        <v>485</v>
      </c>
      <c r="BS60" s="535"/>
      <c r="BT60" s="535"/>
      <c r="BU60" s="535"/>
      <c r="BV60" s="535"/>
      <c r="BW60" s="535"/>
      <c r="BX60" s="535"/>
      <c r="BY60" s="535"/>
      <c r="BZ60" s="535"/>
      <c r="CA60" s="587"/>
      <c r="CD60" s="586" t="s">
        <v>486</v>
      </c>
      <c r="CE60" s="535"/>
      <c r="CF60" s="535"/>
      <c r="CG60" s="535"/>
      <c r="CH60" s="535"/>
      <c r="CI60" s="535"/>
      <c r="CJ60" s="535"/>
      <c r="CK60" s="535"/>
      <c r="CL60" s="535"/>
      <c r="CM60" s="587"/>
      <c r="CO60" s="29"/>
      <c r="CP60" s="286" t="str">
        <f>Combate!CQ25</f>
        <v/>
      </c>
      <c r="CQ60" s="513" t="str">
        <f>Combate!$CO25</f>
        <v/>
      </c>
      <c r="CR60" s="513"/>
      <c r="CS60" s="513"/>
      <c r="CT60" s="513"/>
      <c r="CU60" s="513"/>
      <c r="CV60" s="513"/>
      <c r="CW60" s="513"/>
      <c r="CX60" s="513"/>
      <c r="CY60" s="513"/>
      <c r="CZ60" s="513"/>
      <c r="DA60" s="513"/>
      <c r="DB60" s="513"/>
      <c r="DC60" s="513"/>
      <c r="DD60" s="513"/>
      <c r="DE60" s="513"/>
      <c r="DF60" s="513"/>
      <c r="DG60" s="513"/>
      <c r="DH60" s="93"/>
      <c r="DI60" s="306" t="str">
        <f>Combate!$CR25</f>
        <v/>
      </c>
      <c r="DJ60" s="93"/>
      <c r="DK60" s="524" t="str">
        <f>Combate!$CP25</f>
        <v/>
      </c>
      <c r="DL60" s="524"/>
      <c r="DM60" s="524"/>
      <c r="DN60" s="524"/>
      <c r="DO60" s="524"/>
      <c r="DP60" s="177"/>
      <c r="DQ60" s="30"/>
      <c r="DR60" s="38"/>
      <c r="DS60" s="38"/>
      <c r="DT60" s="30"/>
      <c r="DU60" s="30"/>
      <c r="DV60" s="32"/>
      <c r="DW60" s="32"/>
      <c r="FC60" s="140"/>
    </row>
    <row r="61" spans="2:159" ht="13.35" customHeight="1" x14ac:dyDescent="0.2">
      <c r="B61" s="167"/>
      <c r="C61" s="513" t="str">
        <f>IF(Combate!C21&lt;&gt;"",Combate!C21,"")</f>
        <v>Escudo torre</v>
      </c>
      <c r="D61" s="513"/>
      <c r="E61" s="513"/>
      <c r="F61" s="513"/>
      <c r="G61" s="513"/>
      <c r="H61" s="513"/>
      <c r="I61" s="513"/>
      <c r="J61" s="513"/>
      <c r="K61" s="513"/>
      <c r="L61" s="513"/>
      <c r="M61" s="513"/>
      <c r="N61" s="513"/>
      <c r="O61" s="513"/>
      <c r="P61" s="513"/>
      <c r="Q61" s="513"/>
      <c r="R61" s="513"/>
      <c r="S61" s="513"/>
      <c r="T61" s="513"/>
      <c r="U61" s="513"/>
      <c r="V61" s="513"/>
      <c r="W61" s="513"/>
      <c r="X61" s="513"/>
      <c r="Y61" s="513"/>
      <c r="Z61" s="513"/>
      <c r="AA61" s="513"/>
      <c r="AB61" s="513"/>
      <c r="AC61" s="513"/>
      <c r="AD61" s="513"/>
      <c r="AE61" s="513"/>
      <c r="AG61" s="553">
        <f>IF(Equipa2&lt;&gt;"",DZ65+EA65,"")</f>
        <v>12</v>
      </c>
      <c r="AH61" s="553"/>
      <c r="AI61" s="553"/>
      <c r="AJ61" s="553"/>
      <c r="AK61" s="553"/>
      <c r="AM61" s="522" t="str">
        <f>IF(Combate!C26&lt;&gt;"",Combate!C26,"")</f>
        <v/>
      </c>
      <c r="AN61" s="522"/>
      <c r="AO61" s="522"/>
      <c r="AP61" s="522"/>
      <c r="AQ61" s="522"/>
      <c r="AR61" s="522"/>
      <c r="AS61" s="522"/>
      <c r="AT61" s="522"/>
      <c r="AU61" s="522"/>
      <c r="AV61" s="522"/>
      <c r="AW61" s="522"/>
      <c r="AX61" s="522"/>
      <c r="AY61" s="522"/>
      <c r="AZ61" s="522"/>
      <c r="BA61" s="522"/>
      <c r="BB61" s="522"/>
      <c r="BC61" s="522"/>
      <c r="BD61" s="522"/>
      <c r="BE61" s="522"/>
      <c r="BF61" s="522"/>
      <c r="BG61" s="522"/>
      <c r="BH61" s="522"/>
      <c r="BI61" s="522"/>
      <c r="BK61" s="553" t="str">
        <f>IF(EA68&gt;0,EA68,"")</f>
        <v/>
      </c>
      <c r="BL61" s="522"/>
      <c r="BM61" s="522"/>
      <c r="BN61" s="522"/>
      <c r="BO61" s="522"/>
      <c r="BR61" s="580" t="str">
        <f>IF(Equipa1="","L",VLOOKUP(Equipa1,DX91:DZ96,3,FALSE)) &amp; (SUM(DX64:DY69)+AGI)</f>
        <v>M4</v>
      </c>
      <c r="BS61" s="581"/>
      <c r="BT61" s="581"/>
      <c r="BU61" s="581"/>
      <c r="BV61" s="581"/>
      <c r="BW61" s="581"/>
      <c r="BX61" s="581"/>
      <c r="BY61" s="581"/>
      <c r="BZ61" s="581"/>
      <c r="CA61" s="582"/>
      <c r="CD61" s="580" t="str">
        <f>IF(Equipa1="","L",VLOOKUP(Equipa1,DX91:DZ96,3,FALSE)) &amp; (SUM(DX64:DY69)-SUM(DX65:DY65))</f>
        <v>M2</v>
      </c>
      <c r="CE61" s="581"/>
      <c r="CF61" s="581"/>
      <c r="CG61" s="581"/>
      <c r="CH61" s="581"/>
      <c r="CI61" s="581"/>
      <c r="CJ61" s="581"/>
      <c r="CK61" s="581"/>
      <c r="CL61" s="581"/>
      <c r="CM61" s="582"/>
      <c r="CP61" s="286" t="str">
        <f>Combate!CQ26</f>
        <v/>
      </c>
      <c r="CQ61" s="513" t="str">
        <f>Combate!$CO26</f>
        <v/>
      </c>
      <c r="CR61" s="513"/>
      <c r="CS61" s="513"/>
      <c r="CT61" s="513"/>
      <c r="CU61" s="513"/>
      <c r="CV61" s="513"/>
      <c r="CW61" s="513"/>
      <c r="CX61" s="513"/>
      <c r="CY61" s="513"/>
      <c r="CZ61" s="513"/>
      <c r="DA61" s="513"/>
      <c r="DB61" s="513"/>
      <c r="DC61" s="513"/>
      <c r="DD61" s="513"/>
      <c r="DE61" s="513"/>
      <c r="DF61" s="513"/>
      <c r="DG61" s="513"/>
      <c r="DH61" s="93"/>
      <c r="DI61" s="306" t="str">
        <f>Combate!$CR26</f>
        <v/>
      </c>
      <c r="DJ61" s="93"/>
      <c r="DK61" s="524" t="str">
        <f>Combate!$CP26</f>
        <v/>
      </c>
      <c r="DL61" s="524"/>
      <c r="DM61" s="524"/>
      <c r="DN61" s="524"/>
      <c r="DO61" s="524"/>
      <c r="DP61" s="177"/>
      <c r="DR61" s="37"/>
      <c r="DS61" s="37"/>
    </row>
    <row r="62" spans="2:159" s="30" customFormat="1" ht="13.15" customHeight="1" thickBot="1" x14ac:dyDescent="0.2">
      <c r="B62" s="167"/>
      <c r="C62" s="513" t="str">
        <f>IF(Combate!C22&lt;&gt;"",Combate!C22,"")</f>
        <v>Elmo fechado</v>
      </c>
      <c r="D62" s="513"/>
      <c r="E62" s="513"/>
      <c r="F62" s="513"/>
      <c r="G62" s="513"/>
      <c r="H62" s="513"/>
      <c r="I62" s="513"/>
      <c r="J62" s="513"/>
      <c r="K62" s="513"/>
      <c r="L62" s="513"/>
      <c r="M62" s="513"/>
      <c r="N62" s="513"/>
      <c r="O62" s="513"/>
      <c r="P62" s="513"/>
      <c r="Q62" s="513"/>
      <c r="R62" s="513"/>
      <c r="S62" s="513"/>
      <c r="T62" s="513"/>
      <c r="U62" s="513"/>
      <c r="V62" s="513"/>
      <c r="W62" s="513"/>
      <c r="X62" s="513"/>
      <c r="Y62" s="513"/>
      <c r="Z62" s="513"/>
      <c r="AA62" s="513"/>
      <c r="AB62" s="513"/>
      <c r="AC62" s="513"/>
      <c r="AD62" s="513"/>
      <c r="AE62" s="513"/>
      <c r="AF62" s="28"/>
      <c r="AG62" s="553">
        <f>IF(Equipa3&lt;&gt;"",DZ66+EA66,"")</f>
        <v>4</v>
      </c>
      <c r="AH62" s="553"/>
      <c r="AI62" s="553"/>
      <c r="AJ62" s="553"/>
      <c r="AK62" s="553"/>
      <c r="AL62" s="28"/>
      <c r="AM62" s="522" t="str">
        <f>IF(Combate!C27&lt;&gt;"",Combate!C27,"")</f>
        <v/>
      </c>
      <c r="AN62" s="522"/>
      <c r="AO62" s="522"/>
      <c r="AP62" s="522"/>
      <c r="AQ62" s="522"/>
      <c r="AR62" s="522"/>
      <c r="AS62" s="522"/>
      <c r="AT62" s="522"/>
      <c r="AU62" s="522"/>
      <c r="AV62" s="522"/>
      <c r="AW62" s="522"/>
      <c r="AX62" s="522"/>
      <c r="AY62" s="522"/>
      <c r="AZ62" s="522"/>
      <c r="BA62" s="522"/>
      <c r="BB62" s="522"/>
      <c r="BC62" s="522"/>
      <c r="BD62" s="522"/>
      <c r="BE62" s="522"/>
      <c r="BF62" s="522"/>
      <c r="BG62" s="522"/>
      <c r="BH62" s="522"/>
      <c r="BI62" s="522"/>
      <c r="BJ62" s="28"/>
      <c r="BK62" s="553" t="str">
        <f>IF(EA69&gt;0,EA69,"")</f>
        <v/>
      </c>
      <c r="BL62" s="522"/>
      <c r="BM62" s="522"/>
      <c r="BN62" s="522"/>
      <c r="BO62" s="522"/>
      <c r="BP62" s="28"/>
      <c r="BQ62" s="28"/>
      <c r="BR62" s="583"/>
      <c r="BS62" s="584"/>
      <c r="BT62" s="584"/>
      <c r="BU62" s="584"/>
      <c r="BV62" s="584"/>
      <c r="BW62" s="584"/>
      <c r="BX62" s="584"/>
      <c r="BY62" s="584"/>
      <c r="BZ62" s="584"/>
      <c r="CA62" s="585"/>
      <c r="CB62" s="28"/>
      <c r="CC62" s="28"/>
      <c r="CD62" s="583"/>
      <c r="CE62" s="584"/>
      <c r="CF62" s="584"/>
      <c r="CG62" s="584"/>
      <c r="CH62" s="584"/>
      <c r="CI62" s="584"/>
      <c r="CJ62" s="584"/>
      <c r="CK62" s="584"/>
      <c r="CL62" s="584"/>
      <c r="CM62" s="585"/>
      <c r="CN62" s="28"/>
      <c r="CP62" s="286" t="str">
        <f>Combate!CQ27</f>
        <v/>
      </c>
      <c r="CQ62" s="513" t="str">
        <f>Combate!$CO27</f>
        <v/>
      </c>
      <c r="CR62" s="513"/>
      <c r="CS62" s="513"/>
      <c r="CT62" s="513"/>
      <c r="CU62" s="513"/>
      <c r="CV62" s="513"/>
      <c r="CW62" s="513"/>
      <c r="CX62" s="513"/>
      <c r="CY62" s="513"/>
      <c r="CZ62" s="513"/>
      <c r="DA62" s="513"/>
      <c r="DB62" s="513"/>
      <c r="DC62" s="513"/>
      <c r="DD62" s="513"/>
      <c r="DE62" s="513"/>
      <c r="DF62" s="513"/>
      <c r="DG62" s="513"/>
      <c r="DH62" s="93"/>
      <c r="DI62" s="306" t="str">
        <f>Combate!$CR27</f>
        <v/>
      </c>
      <c r="DJ62" s="93"/>
      <c r="DK62" s="524" t="str">
        <f>Combate!$CP27</f>
        <v/>
      </c>
      <c r="DL62" s="524"/>
      <c r="DM62" s="524"/>
      <c r="DN62" s="524"/>
      <c r="DO62" s="524"/>
      <c r="DP62" s="193"/>
      <c r="DQ62" s="28"/>
      <c r="DR62" s="37"/>
      <c r="DS62" s="37"/>
      <c r="DT62" s="28"/>
      <c r="DU62" s="28"/>
      <c r="DX62" s="39" t="s">
        <v>487</v>
      </c>
      <c r="DY62" s="39" t="s">
        <v>488</v>
      </c>
      <c r="DZ62" s="30" t="s">
        <v>489</v>
      </c>
      <c r="EA62" s="30" t="s">
        <v>490</v>
      </c>
    </row>
    <row r="63" spans="2:159" ht="6.75" customHeight="1" thickBot="1" x14ac:dyDescent="0.2">
      <c r="B63" s="173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194"/>
      <c r="AD63" s="291"/>
      <c r="AE63" s="291"/>
      <c r="AF63" s="291"/>
      <c r="AG63" s="291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194"/>
      <c r="BL63" s="291"/>
      <c r="BM63" s="291"/>
      <c r="BN63" s="291"/>
      <c r="BO63" s="291"/>
      <c r="BP63" s="95"/>
      <c r="BQ63" s="95"/>
      <c r="BR63" s="195"/>
      <c r="BS63" s="195"/>
      <c r="BT63" s="195"/>
      <c r="BU63" s="195"/>
      <c r="BV63" s="195"/>
      <c r="BW63" s="195"/>
      <c r="BX63" s="195"/>
      <c r="BY63" s="195"/>
      <c r="BZ63" s="195"/>
      <c r="CA63" s="195"/>
      <c r="CB63" s="95"/>
      <c r="CC63" s="95"/>
      <c r="CD63" s="195"/>
      <c r="CE63" s="195"/>
      <c r="CF63" s="195"/>
      <c r="CG63" s="195"/>
      <c r="CH63" s="195"/>
      <c r="CI63" s="195"/>
      <c r="CJ63" s="195"/>
      <c r="CK63" s="195"/>
      <c r="CL63" s="195"/>
      <c r="CM63" s="195"/>
      <c r="CN63" s="95"/>
      <c r="CO63" s="252"/>
      <c r="CP63" s="291"/>
      <c r="CQ63" s="291"/>
      <c r="CR63" s="291"/>
      <c r="CS63" s="291"/>
      <c r="CT63" s="291"/>
      <c r="CU63" s="291"/>
      <c r="CV63" s="291"/>
      <c r="CW63" s="291"/>
      <c r="CX63" s="291"/>
      <c r="CY63" s="291"/>
      <c r="CZ63" s="291"/>
      <c r="DA63" s="291"/>
      <c r="DB63" s="291"/>
      <c r="DC63" s="291"/>
      <c r="DD63" s="291"/>
      <c r="DE63" s="291"/>
      <c r="DF63" s="291"/>
      <c r="DG63" s="291"/>
      <c r="DH63" s="291"/>
      <c r="DI63" s="291"/>
      <c r="DJ63" s="291"/>
      <c r="DK63" s="291"/>
      <c r="DL63" s="291"/>
      <c r="DM63" s="291"/>
      <c r="DN63" s="291"/>
      <c r="DO63" s="291"/>
      <c r="DP63" s="178"/>
      <c r="DR63" s="37"/>
      <c r="DS63" s="37"/>
    </row>
    <row r="64" spans="2:159" ht="16.149999999999999" customHeight="1" thickBot="1" x14ac:dyDescent="0.25"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DP64" s="40"/>
      <c r="DR64" s="37"/>
      <c r="DS64" s="37"/>
      <c r="DX64" s="41">
        <f>IF(Equipa1&lt;&gt;"",VLOOKUP(Equipa1,$DX$90:$EB$101,4,FALSE),"")</f>
        <v>2</v>
      </c>
      <c r="DY64" s="42" t="str">
        <f>IF(Combate!Y20&lt;&gt;"",Combate!Y20,"")</f>
        <v/>
      </c>
      <c r="DZ64" s="41">
        <f>IF(Equipa1&lt;&gt;"",VLOOKUP(Equipa1,$DX$90:$EB$101,5,FALSE),"")</f>
        <v>22</v>
      </c>
      <c r="EA64" s="42">
        <f>Combate!Y20</f>
        <v>0</v>
      </c>
      <c r="EB64" s="251"/>
      <c r="ED64" s="40"/>
      <c r="EE64" s="40"/>
      <c r="EF64" s="40"/>
      <c r="EG64" s="40"/>
    </row>
    <row r="65" spans="2:138" ht="13.15" customHeight="1" thickBot="1" x14ac:dyDescent="0.2">
      <c r="B65" s="174"/>
      <c r="C65" s="192" t="s">
        <v>456</v>
      </c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P65" s="181"/>
      <c r="Q65" s="181"/>
      <c r="R65" s="181"/>
      <c r="S65" s="181"/>
      <c r="T65" s="181"/>
      <c r="U65" s="181"/>
      <c r="V65" s="181"/>
      <c r="W65" s="181"/>
      <c r="X65" s="181"/>
      <c r="Y65" s="181"/>
      <c r="Z65" s="181"/>
      <c r="AA65" s="181"/>
      <c r="AB65" s="181"/>
      <c r="AC65" s="181"/>
      <c r="AD65" s="181"/>
      <c r="AE65" s="181"/>
      <c r="AF65" s="181"/>
      <c r="AG65" s="181"/>
      <c r="AH65" s="181"/>
      <c r="AI65" s="181"/>
      <c r="AJ65" s="181"/>
      <c r="AK65" s="181"/>
      <c r="AL65" s="181"/>
      <c r="AM65" s="181"/>
      <c r="AN65" s="181"/>
      <c r="AO65" s="181"/>
      <c r="AP65" s="181"/>
      <c r="AQ65" s="181"/>
      <c r="AR65" s="181"/>
      <c r="AS65" s="181"/>
      <c r="AT65" s="181"/>
      <c r="AU65" s="181"/>
      <c r="AV65" s="181"/>
      <c r="AW65" s="181"/>
      <c r="AX65" s="181"/>
      <c r="AY65" s="181"/>
      <c r="AZ65" s="181"/>
      <c r="BA65" s="181"/>
      <c r="BB65" s="181"/>
      <c r="BC65" s="181"/>
      <c r="BD65" s="181"/>
      <c r="BE65" s="181"/>
      <c r="BF65" s="181"/>
      <c r="BG65" s="181"/>
      <c r="BH65" s="181"/>
      <c r="BI65" s="181"/>
      <c r="BJ65" s="181"/>
      <c r="BK65" s="181"/>
      <c r="BL65" s="181"/>
      <c r="BM65" s="181"/>
      <c r="BN65" s="181"/>
      <c r="BO65" s="181"/>
      <c r="BP65" s="181"/>
      <c r="BQ65" s="181"/>
      <c r="BR65" s="181"/>
      <c r="BS65" s="181"/>
      <c r="BT65" s="181"/>
      <c r="BU65" s="181"/>
      <c r="BV65" s="181"/>
      <c r="BW65" s="181"/>
      <c r="BX65" s="181"/>
      <c r="BY65" s="181"/>
      <c r="BZ65" s="181"/>
      <c r="CA65" s="181"/>
      <c r="CB65" s="181"/>
      <c r="CC65" s="181"/>
      <c r="CD65" s="181"/>
      <c r="CE65" s="181"/>
      <c r="CF65" s="181"/>
      <c r="CG65" s="181"/>
      <c r="CH65" s="181"/>
      <c r="CI65" s="181"/>
      <c r="CJ65" s="181"/>
      <c r="CK65" s="181"/>
      <c r="CL65" s="181"/>
      <c r="CM65" s="181"/>
      <c r="CN65" s="181"/>
      <c r="CO65" s="181"/>
      <c r="CP65" s="549"/>
      <c r="CQ65" s="549"/>
      <c r="CR65" s="549"/>
      <c r="CS65" s="549"/>
      <c r="CT65" s="549"/>
      <c r="CU65" s="549"/>
      <c r="CV65" s="549"/>
      <c r="CW65" s="549"/>
      <c r="CX65" s="549"/>
      <c r="CY65" s="549"/>
      <c r="CZ65" s="549"/>
      <c r="DA65" s="549"/>
      <c r="DB65" s="549"/>
      <c r="DC65" s="549"/>
      <c r="DD65" s="549"/>
      <c r="DE65" s="549"/>
      <c r="DF65" s="549"/>
      <c r="DG65" s="549"/>
      <c r="DH65" s="549"/>
      <c r="DI65" s="549"/>
      <c r="DJ65" s="549"/>
      <c r="DK65" s="549"/>
      <c r="DL65" s="549"/>
      <c r="DM65" s="549"/>
      <c r="DN65" s="549"/>
      <c r="DO65" s="549"/>
      <c r="DP65" s="179"/>
      <c r="DR65" s="37"/>
      <c r="DS65" s="37"/>
      <c r="DX65" s="41">
        <f>IF(Equipa2&lt;&gt;"",VLOOKUP(Equipa2,$DX$90:$EB$101,4,FALSE),"")</f>
        <v>2</v>
      </c>
      <c r="DY65" s="42" t="str">
        <f>IF(Combate!Y21&lt;&gt;"",Combate!Y21,"")</f>
        <v/>
      </c>
      <c r="DZ65" s="41">
        <f>IF(Equipa2&lt;&gt;"",VLOOKUP(Equipa2,$DX$90:$EB$101,5,FALSE),"")</f>
        <v>12</v>
      </c>
      <c r="EA65" s="42">
        <f>Combate!Y21</f>
        <v>0</v>
      </c>
      <c r="EB65" s="251"/>
      <c r="ED65" s="40"/>
      <c r="EE65" s="40"/>
      <c r="EF65" s="40"/>
      <c r="EG65" s="40"/>
    </row>
    <row r="66" spans="2:138" ht="13.15" customHeight="1" x14ac:dyDescent="0.2">
      <c r="B66" s="16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DP66" s="159"/>
      <c r="DR66" s="37"/>
      <c r="DS66" s="37"/>
      <c r="DX66" s="41" t="str">
        <f>IF(Equipa3&lt;&gt;"",VLOOKUP(Equipa3,$DX$90:$EB$101,4,FALSE),"")</f>
        <v>---</v>
      </c>
      <c r="DY66" s="42" t="str">
        <f>IF(Combate!Y22&lt;&gt;"",Combate!Y22,"")</f>
        <v/>
      </c>
      <c r="DZ66" s="41">
        <f>IF(Equipa3&lt;&gt;"",VLOOKUP(Equipa3,$DX$90:$EB$101,5,FALSE),"")</f>
        <v>4</v>
      </c>
      <c r="EA66" s="42">
        <f>Combate!Y22</f>
        <v>0</v>
      </c>
      <c r="EB66" s="251"/>
      <c r="ED66" s="40"/>
      <c r="EE66" s="40"/>
      <c r="EF66" s="40"/>
      <c r="EG66" s="40"/>
    </row>
    <row r="67" spans="2:138" ht="13.15" customHeight="1" x14ac:dyDescent="0.2">
      <c r="B67" s="167"/>
      <c r="C67" s="513" t="str">
        <f>IF(Pertences!B5&lt;&gt;"",Pertences!B5,"")</f>
        <v/>
      </c>
      <c r="D67" s="513"/>
      <c r="E67" s="513"/>
      <c r="F67" s="513"/>
      <c r="G67" s="513"/>
      <c r="H67" s="513"/>
      <c r="I67" s="513"/>
      <c r="J67" s="513"/>
      <c r="K67" s="513"/>
      <c r="L67" s="513"/>
      <c r="M67" s="513"/>
      <c r="N67" s="513"/>
      <c r="O67" s="513"/>
      <c r="P67" s="513"/>
      <c r="Q67" s="513"/>
      <c r="R67" s="513"/>
      <c r="S67" s="513"/>
      <c r="T67" s="513"/>
      <c r="U67" s="513"/>
      <c r="V67" s="513"/>
      <c r="W67" s="513"/>
      <c r="X67" s="513"/>
      <c r="Y67" s="513"/>
      <c r="Z67" s="513"/>
      <c r="AA67" s="513"/>
      <c r="AB67" s="513"/>
      <c r="AC67" s="513"/>
      <c r="AD67" s="513"/>
      <c r="AE67" s="29"/>
      <c r="AF67" s="513" t="str">
        <f>IF(Pertences!C5&lt;&gt;"",Pertences!C5,"")</f>
        <v/>
      </c>
      <c r="AG67" s="513"/>
      <c r="AH67" s="513"/>
      <c r="AI67" s="513"/>
      <c r="AJ67" s="513"/>
      <c r="AK67" s="513"/>
      <c r="AL67" s="513"/>
      <c r="AM67" s="513"/>
      <c r="AN67" s="513"/>
      <c r="AO67" s="513"/>
      <c r="AP67" s="513"/>
      <c r="AQ67" s="513"/>
      <c r="AR67" s="513"/>
      <c r="AS67" s="513"/>
      <c r="AT67" s="513"/>
      <c r="AU67" s="513"/>
      <c r="AV67" s="513"/>
      <c r="AW67" s="513"/>
      <c r="AX67" s="513"/>
      <c r="AY67" s="513"/>
      <c r="AZ67" s="513"/>
      <c r="BA67" s="513"/>
      <c r="BB67" s="513"/>
      <c r="BC67" s="513"/>
      <c r="BD67" s="513"/>
      <c r="BE67" s="513"/>
      <c r="BF67" s="513"/>
      <c r="BG67" s="513"/>
      <c r="BH67" s="29"/>
      <c r="BI67" s="513" t="str">
        <f>IF(Pertences!D5&lt;&gt;"",Pertences!D5,"")</f>
        <v/>
      </c>
      <c r="BJ67" s="513"/>
      <c r="BK67" s="513"/>
      <c r="BL67" s="513"/>
      <c r="BM67" s="513"/>
      <c r="BN67" s="513"/>
      <c r="BO67" s="513"/>
      <c r="BP67" s="513"/>
      <c r="BQ67" s="513"/>
      <c r="BR67" s="513"/>
      <c r="BS67" s="513"/>
      <c r="BT67" s="513"/>
      <c r="BU67" s="513"/>
      <c r="BV67" s="513"/>
      <c r="BW67" s="513"/>
      <c r="BX67" s="513"/>
      <c r="BY67" s="513"/>
      <c r="BZ67" s="513"/>
      <c r="CA67" s="513"/>
      <c r="CB67" s="513"/>
      <c r="CC67" s="513"/>
      <c r="CD67" s="513"/>
      <c r="CE67" s="513"/>
      <c r="CF67" s="513"/>
      <c r="CG67" s="513"/>
      <c r="CH67" s="513"/>
      <c r="CI67" s="513"/>
      <c r="CJ67" s="513"/>
      <c r="CK67" s="513"/>
      <c r="CL67" s="513"/>
      <c r="CM67" s="513"/>
      <c r="CN67" s="513"/>
      <c r="CP67" s="513" t="str">
        <f>IF(Pertences!E5&lt;&gt;"",Pertences!E5,"")</f>
        <v/>
      </c>
      <c r="CQ67" s="513"/>
      <c r="CR67" s="513"/>
      <c r="CS67" s="513"/>
      <c r="CT67" s="513"/>
      <c r="CU67" s="513"/>
      <c r="CV67" s="513"/>
      <c r="CW67" s="513"/>
      <c r="CX67" s="513"/>
      <c r="CY67" s="513"/>
      <c r="CZ67" s="513"/>
      <c r="DA67" s="513"/>
      <c r="DB67" s="513"/>
      <c r="DC67" s="513"/>
      <c r="DD67" s="513"/>
      <c r="DE67" s="513"/>
      <c r="DF67" s="513"/>
      <c r="DG67" s="513"/>
      <c r="DH67" s="513"/>
      <c r="DI67" s="513"/>
      <c r="DJ67" s="513"/>
      <c r="DK67" s="513"/>
      <c r="DL67" s="513"/>
      <c r="DM67" s="513"/>
      <c r="DN67" s="513"/>
      <c r="DO67" s="513"/>
      <c r="DP67" s="159"/>
      <c r="DR67" s="37"/>
      <c r="DS67" s="37"/>
      <c r="DX67" s="43"/>
      <c r="DY67" s="42" t="str">
        <f>IF(Equipa4&lt;&gt;"",Combate!Y25,"")</f>
        <v/>
      </c>
      <c r="DZ67" s="44"/>
      <c r="EA67" s="42">
        <f>Combate!AD25</f>
        <v>0</v>
      </c>
      <c r="EB67" s="251"/>
      <c r="ED67" s="27"/>
      <c r="EE67" s="27"/>
      <c r="EF67" s="27"/>
      <c r="EG67" s="27"/>
      <c r="EH67" s="27"/>
    </row>
    <row r="68" spans="2:138" ht="13.15" customHeight="1" x14ac:dyDescent="0.2">
      <c r="B68" s="167"/>
      <c r="C68" s="513" t="str">
        <f>IF(Pertences!B6&lt;&gt;"",Pertences!B6,"")</f>
        <v/>
      </c>
      <c r="D68" s="513"/>
      <c r="E68" s="513"/>
      <c r="F68" s="513"/>
      <c r="G68" s="513"/>
      <c r="H68" s="513"/>
      <c r="I68" s="513"/>
      <c r="J68" s="513"/>
      <c r="K68" s="513"/>
      <c r="L68" s="513"/>
      <c r="M68" s="513"/>
      <c r="N68" s="513"/>
      <c r="O68" s="513"/>
      <c r="P68" s="513"/>
      <c r="Q68" s="513"/>
      <c r="R68" s="513"/>
      <c r="S68" s="513"/>
      <c r="T68" s="513"/>
      <c r="U68" s="513"/>
      <c r="V68" s="513"/>
      <c r="W68" s="513"/>
      <c r="X68" s="513"/>
      <c r="Y68" s="513"/>
      <c r="Z68" s="513"/>
      <c r="AA68" s="513"/>
      <c r="AB68" s="513"/>
      <c r="AC68" s="513"/>
      <c r="AD68" s="513"/>
      <c r="AE68" s="29"/>
      <c r="AF68" s="513" t="str">
        <f>IF(Pertences!C6&lt;&gt;"",Pertences!C6,"")</f>
        <v/>
      </c>
      <c r="AG68" s="513"/>
      <c r="AH68" s="513"/>
      <c r="AI68" s="513"/>
      <c r="AJ68" s="513"/>
      <c r="AK68" s="513"/>
      <c r="AL68" s="513"/>
      <c r="AM68" s="513"/>
      <c r="AN68" s="513"/>
      <c r="AO68" s="513"/>
      <c r="AP68" s="513"/>
      <c r="AQ68" s="513"/>
      <c r="AR68" s="513"/>
      <c r="AS68" s="513"/>
      <c r="AT68" s="513"/>
      <c r="AU68" s="513"/>
      <c r="AV68" s="513"/>
      <c r="AW68" s="513"/>
      <c r="AX68" s="513"/>
      <c r="AY68" s="513"/>
      <c r="AZ68" s="513"/>
      <c r="BA68" s="513"/>
      <c r="BB68" s="513"/>
      <c r="BC68" s="513"/>
      <c r="BD68" s="513"/>
      <c r="BE68" s="513"/>
      <c r="BF68" s="513"/>
      <c r="BG68" s="513"/>
      <c r="BH68" s="29"/>
      <c r="BI68" s="513" t="str">
        <f>IF(Pertences!D6&lt;&gt;"",Pertences!D6,"")</f>
        <v/>
      </c>
      <c r="BJ68" s="513"/>
      <c r="BK68" s="513"/>
      <c r="BL68" s="513"/>
      <c r="BM68" s="513"/>
      <c r="BN68" s="513"/>
      <c r="BO68" s="513"/>
      <c r="BP68" s="513"/>
      <c r="BQ68" s="513"/>
      <c r="BR68" s="513"/>
      <c r="BS68" s="513"/>
      <c r="BT68" s="513"/>
      <c r="BU68" s="513"/>
      <c r="BV68" s="513"/>
      <c r="BW68" s="513"/>
      <c r="BX68" s="513"/>
      <c r="BY68" s="513"/>
      <c r="BZ68" s="513"/>
      <c r="CA68" s="513"/>
      <c r="CB68" s="513"/>
      <c r="CC68" s="513"/>
      <c r="CD68" s="513"/>
      <c r="CE68" s="513"/>
      <c r="CF68" s="513"/>
      <c r="CG68" s="513"/>
      <c r="CH68" s="513"/>
      <c r="CI68" s="513"/>
      <c r="CJ68" s="513"/>
      <c r="CK68" s="513"/>
      <c r="CL68" s="513"/>
      <c r="CM68" s="513"/>
      <c r="CN68" s="513"/>
      <c r="CP68" s="513" t="str">
        <f>IF(Pertences!E6&lt;&gt;"",Pertences!E6,"")</f>
        <v/>
      </c>
      <c r="CQ68" s="513"/>
      <c r="CR68" s="513"/>
      <c r="CS68" s="513"/>
      <c r="CT68" s="513"/>
      <c r="CU68" s="513"/>
      <c r="CV68" s="513"/>
      <c r="CW68" s="513"/>
      <c r="CX68" s="513"/>
      <c r="CY68" s="513"/>
      <c r="CZ68" s="513"/>
      <c r="DA68" s="513"/>
      <c r="DB68" s="513"/>
      <c r="DC68" s="513"/>
      <c r="DD68" s="513"/>
      <c r="DE68" s="513"/>
      <c r="DF68" s="513"/>
      <c r="DG68" s="513"/>
      <c r="DH68" s="513"/>
      <c r="DI68" s="513"/>
      <c r="DJ68" s="513"/>
      <c r="DK68" s="513"/>
      <c r="DL68" s="513"/>
      <c r="DM68" s="513"/>
      <c r="DN68" s="513"/>
      <c r="DO68" s="513"/>
      <c r="DP68" s="168"/>
      <c r="DQ68" s="29"/>
      <c r="DR68" s="37"/>
      <c r="DS68" s="37"/>
      <c r="DX68" s="43"/>
      <c r="DY68" s="42" t="str">
        <f>IF(Equipa5&lt;&gt;"",Combate!Y26,"")</f>
        <v/>
      </c>
      <c r="DZ68" s="44"/>
      <c r="EA68" s="42">
        <f>Combate!AD26</f>
        <v>0</v>
      </c>
      <c r="EB68" s="251"/>
      <c r="EC68" s="201"/>
      <c r="ED68" s="201"/>
      <c r="EE68" s="201"/>
      <c r="EG68" s="27"/>
      <c r="EH68" s="27"/>
    </row>
    <row r="69" spans="2:138" ht="13.15" customHeight="1" x14ac:dyDescent="0.2">
      <c r="B69" s="167"/>
      <c r="C69" s="513" t="str">
        <f>IF(Pertences!B7&lt;&gt;"",Pertences!B7,"")</f>
        <v/>
      </c>
      <c r="D69" s="513"/>
      <c r="E69" s="513"/>
      <c r="F69" s="513"/>
      <c r="G69" s="513"/>
      <c r="H69" s="513"/>
      <c r="I69" s="513"/>
      <c r="J69" s="513"/>
      <c r="K69" s="513"/>
      <c r="L69" s="513"/>
      <c r="M69" s="513"/>
      <c r="N69" s="513"/>
      <c r="O69" s="513"/>
      <c r="P69" s="513"/>
      <c r="Q69" s="513"/>
      <c r="R69" s="513"/>
      <c r="S69" s="513"/>
      <c r="T69" s="513"/>
      <c r="U69" s="513"/>
      <c r="V69" s="513"/>
      <c r="W69" s="513"/>
      <c r="X69" s="513"/>
      <c r="Y69" s="513"/>
      <c r="Z69" s="513"/>
      <c r="AA69" s="513"/>
      <c r="AB69" s="513"/>
      <c r="AC69" s="513"/>
      <c r="AD69" s="513"/>
      <c r="AE69" s="29"/>
      <c r="AF69" s="513" t="str">
        <f>IF(Pertences!C7&lt;&gt;"",Pertences!C7,"")</f>
        <v/>
      </c>
      <c r="AG69" s="513"/>
      <c r="AH69" s="513"/>
      <c r="AI69" s="513"/>
      <c r="AJ69" s="513"/>
      <c r="AK69" s="513"/>
      <c r="AL69" s="513"/>
      <c r="AM69" s="513"/>
      <c r="AN69" s="513"/>
      <c r="AO69" s="513"/>
      <c r="AP69" s="513"/>
      <c r="AQ69" s="513"/>
      <c r="AR69" s="513"/>
      <c r="AS69" s="513"/>
      <c r="AT69" s="513"/>
      <c r="AU69" s="513"/>
      <c r="AV69" s="513"/>
      <c r="AW69" s="513"/>
      <c r="AX69" s="513"/>
      <c r="AY69" s="513"/>
      <c r="AZ69" s="513"/>
      <c r="BA69" s="513"/>
      <c r="BB69" s="513"/>
      <c r="BC69" s="513"/>
      <c r="BD69" s="513"/>
      <c r="BE69" s="513"/>
      <c r="BF69" s="513"/>
      <c r="BG69" s="513"/>
      <c r="BH69" s="29"/>
      <c r="BI69" s="513" t="str">
        <f>IF(Pertences!D7&lt;&gt;"",Pertences!D7,"")</f>
        <v/>
      </c>
      <c r="BJ69" s="513"/>
      <c r="BK69" s="513"/>
      <c r="BL69" s="513"/>
      <c r="BM69" s="513"/>
      <c r="BN69" s="513"/>
      <c r="BO69" s="513"/>
      <c r="BP69" s="513"/>
      <c r="BQ69" s="513"/>
      <c r="BR69" s="513"/>
      <c r="BS69" s="513"/>
      <c r="BT69" s="513"/>
      <c r="BU69" s="513"/>
      <c r="BV69" s="513"/>
      <c r="BW69" s="513"/>
      <c r="BX69" s="513"/>
      <c r="BY69" s="513"/>
      <c r="BZ69" s="513"/>
      <c r="CA69" s="513"/>
      <c r="CB69" s="513"/>
      <c r="CC69" s="513"/>
      <c r="CD69" s="513"/>
      <c r="CE69" s="513"/>
      <c r="CF69" s="513"/>
      <c r="CG69" s="513"/>
      <c r="CH69" s="513"/>
      <c r="CI69" s="513"/>
      <c r="CJ69" s="513"/>
      <c r="CK69" s="513"/>
      <c r="CL69" s="513"/>
      <c r="CM69" s="513"/>
      <c r="CN69" s="513"/>
      <c r="CP69" s="513" t="str">
        <f>IF(Pertences!E7&lt;&gt;"",Pertences!E7,"")</f>
        <v/>
      </c>
      <c r="CQ69" s="513"/>
      <c r="CR69" s="513"/>
      <c r="CS69" s="513"/>
      <c r="CT69" s="513"/>
      <c r="CU69" s="513"/>
      <c r="CV69" s="513"/>
      <c r="CW69" s="513"/>
      <c r="CX69" s="513"/>
      <c r="CY69" s="513"/>
      <c r="CZ69" s="513"/>
      <c r="DA69" s="513"/>
      <c r="DB69" s="513"/>
      <c r="DC69" s="513"/>
      <c r="DD69" s="513"/>
      <c r="DE69" s="513"/>
      <c r="DF69" s="513"/>
      <c r="DG69" s="513"/>
      <c r="DH69" s="513"/>
      <c r="DI69" s="513"/>
      <c r="DJ69" s="513"/>
      <c r="DK69" s="513"/>
      <c r="DL69" s="513"/>
      <c r="DM69" s="513"/>
      <c r="DN69" s="513"/>
      <c r="DO69" s="513"/>
      <c r="DP69" s="168"/>
      <c r="DQ69" s="29"/>
      <c r="DR69" s="37"/>
      <c r="DS69" s="37"/>
      <c r="DX69" s="43"/>
      <c r="DY69" s="42" t="str">
        <f>IF(Equipa6&lt;&gt;"",Combate!Y27,"")</f>
        <v/>
      </c>
      <c r="DZ69" s="44"/>
      <c r="EA69" s="42">
        <f>Combate!AD27</f>
        <v>0</v>
      </c>
      <c r="EB69" s="251"/>
      <c r="EC69" s="202"/>
      <c r="ED69" s="202"/>
      <c r="EE69" s="202"/>
      <c r="EG69" s="40"/>
      <c r="EH69" s="40"/>
    </row>
    <row r="70" spans="2:138" ht="13.15" customHeight="1" x14ac:dyDescent="0.2">
      <c r="B70" s="167"/>
      <c r="C70" s="513" t="str">
        <f>IF(Pertences!B8&lt;&gt;"",Pertences!B8,"")</f>
        <v/>
      </c>
      <c r="D70" s="513"/>
      <c r="E70" s="513"/>
      <c r="F70" s="513"/>
      <c r="G70" s="513"/>
      <c r="H70" s="513"/>
      <c r="I70" s="513"/>
      <c r="J70" s="513"/>
      <c r="K70" s="513"/>
      <c r="L70" s="513"/>
      <c r="M70" s="513"/>
      <c r="N70" s="513"/>
      <c r="O70" s="513"/>
      <c r="P70" s="513"/>
      <c r="Q70" s="513"/>
      <c r="R70" s="513"/>
      <c r="S70" s="513"/>
      <c r="T70" s="513"/>
      <c r="U70" s="513"/>
      <c r="V70" s="513"/>
      <c r="W70" s="513"/>
      <c r="X70" s="513"/>
      <c r="Y70" s="513"/>
      <c r="Z70" s="513"/>
      <c r="AA70" s="513"/>
      <c r="AB70" s="513"/>
      <c r="AC70" s="513"/>
      <c r="AD70" s="513"/>
      <c r="AE70" s="29"/>
      <c r="AF70" s="513" t="str">
        <f>IF(Pertences!C8&lt;&gt;"",Pertences!C8,"")</f>
        <v/>
      </c>
      <c r="AG70" s="513"/>
      <c r="AH70" s="513"/>
      <c r="AI70" s="513"/>
      <c r="AJ70" s="513"/>
      <c r="AK70" s="513"/>
      <c r="AL70" s="513"/>
      <c r="AM70" s="513"/>
      <c r="AN70" s="513"/>
      <c r="AO70" s="513"/>
      <c r="AP70" s="513"/>
      <c r="AQ70" s="513"/>
      <c r="AR70" s="513"/>
      <c r="AS70" s="513"/>
      <c r="AT70" s="513"/>
      <c r="AU70" s="513"/>
      <c r="AV70" s="513"/>
      <c r="AW70" s="513"/>
      <c r="AX70" s="513"/>
      <c r="AY70" s="513"/>
      <c r="AZ70" s="513"/>
      <c r="BA70" s="513"/>
      <c r="BB70" s="513"/>
      <c r="BC70" s="513"/>
      <c r="BD70" s="513"/>
      <c r="BE70" s="513"/>
      <c r="BF70" s="513"/>
      <c r="BG70" s="513"/>
      <c r="BH70" s="29"/>
      <c r="BI70" s="513" t="str">
        <f>IF(Pertences!D8&lt;&gt;"",Pertences!D8,"")</f>
        <v/>
      </c>
      <c r="BJ70" s="513"/>
      <c r="BK70" s="513"/>
      <c r="BL70" s="513"/>
      <c r="BM70" s="513"/>
      <c r="BN70" s="513"/>
      <c r="BO70" s="513"/>
      <c r="BP70" s="513"/>
      <c r="BQ70" s="513"/>
      <c r="BR70" s="513"/>
      <c r="BS70" s="513"/>
      <c r="BT70" s="513"/>
      <c r="BU70" s="513"/>
      <c r="BV70" s="513"/>
      <c r="BW70" s="513"/>
      <c r="BX70" s="513"/>
      <c r="BY70" s="513"/>
      <c r="BZ70" s="513"/>
      <c r="CA70" s="513"/>
      <c r="CB70" s="513"/>
      <c r="CC70" s="513"/>
      <c r="CD70" s="513"/>
      <c r="CE70" s="513"/>
      <c r="CF70" s="513"/>
      <c r="CG70" s="513"/>
      <c r="CH70" s="513"/>
      <c r="CI70" s="513"/>
      <c r="CJ70" s="513"/>
      <c r="CK70" s="513"/>
      <c r="CL70" s="513"/>
      <c r="CM70" s="513"/>
      <c r="CN70" s="513"/>
      <c r="CP70" s="513" t="str">
        <f>IF(Pertences!E8&lt;&gt;"",Pertences!E8,"")</f>
        <v/>
      </c>
      <c r="CQ70" s="513"/>
      <c r="CR70" s="513"/>
      <c r="CS70" s="513"/>
      <c r="CT70" s="513"/>
      <c r="CU70" s="513"/>
      <c r="CV70" s="513"/>
      <c r="CW70" s="513"/>
      <c r="CX70" s="513"/>
      <c r="CY70" s="513"/>
      <c r="CZ70" s="513"/>
      <c r="DA70" s="513"/>
      <c r="DB70" s="513"/>
      <c r="DC70" s="513"/>
      <c r="DD70" s="513"/>
      <c r="DE70" s="513"/>
      <c r="DF70" s="513"/>
      <c r="DG70" s="513"/>
      <c r="DH70" s="513"/>
      <c r="DI70" s="513"/>
      <c r="DJ70" s="513"/>
      <c r="DK70" s="513"/>
      <c r="DL70" s="513"/>
      <c r="DM70" s="513"/>
      <c r="DN70" s="513"/>
      <c r="DO70" s="513"/>
      <c r="DP70" s="180"/>
      <c r="DQ70" s="29"/>
      <c r="DR70" s="37"/>
      <c r="DS70" s="37"/>
      <c r="DY70" s="251"/>
      <c r="DZ70" s="251"/>
      <c r="EA70" s="251"/>
      <c r="EB70" s="251"/>
      <c r="EC70" s="202"/>
      <c r="ED70" s="202"/>
      <c r="EE70" s="202"/>
      <c r="EG70" s="40"/>
      <c r="EH70" s="40"/>
    </row>
    <row r="71" spans="2:138" ht="13.15" customHeight="1" x14ac:dyDescent="0.2">
      <c r="B71" s="167"/>
      <c r="C71" s="513" t="str">
        <f>IF(Pertences!B9&lt;&gt;"",Pertences!B9,"")</f>
        <v/>
      </c>
      <c r="D71" s="513"/>
      <c r="E71" s="513"/>
      <c r="F71" s="513"/>
      <c r="G71" s="513"/>
      <c r="H71" s="513"/>
      <c r="I71" s="513"/>
      <c r="J71" s="513"/>
      <c r="K71" s="513"/>
      <c r="L71" s="513"/>
      <c r="M71" s="513"/>
      <c r="N71" s="513"/>
      <c r="O71" s="513"/>
      <c r="P71" s="513"/>
      <c r="Q71" s="513"/>
      <c r="R71" s="513"/>
      <c r="S71" s="513"/>
      <c r="T71" s="513"/>
      <c r="U71" s="513"/>
      <c r="V71" s="513"/>
      <c r="W71" s="513"/>
      <c r="X71" s="513"/>
      <c r="Y71" s="513"/>
      <c r="Z71" s="513"/>
      <c r="AA71" s="513"/>
      <c r="AB71" s="513"/>
      <c r="AC71" s="513"/>
      <c r="AD71" s="513"/>
      <c r="AE71" s="29"/>
      <c r="AF71" s="513" t="str">
        <f>IF(Pertences!C9&lt;&gt;"",Pertences!C9,"")</f>
        <v/>
      </c>
      <c r="AG71" s="513"/>
      <c r="AH71" s="513"/>
      <c r="AI71" s="513"/>
      <c r="AJ71" s="513"/>
      <c r="AK71" s="513"/>
      <c r="AL71" s="513"/>
      <c r="AM71" s="513"/>
      <c r="AN71" s="513"/>
      <c r="AO71" s="513"/>
      <c r="AP71" s="513"/>
      <c r="AQ71" s="513"/>
      <c r="AR71" s="513"/>
      <c r="AS71" s="513"/>
      <c r="AT71" s="513"/>
      <c r="AU71" s="513"/>
      <c r="AV71" s="513"/>
      <c r="AW71" s="513"/>
      <c r="AX71" s="513"/>
      <c r="AY71" s="513"/>
      <c r="AZ71" s="513"/>
      <c r="BA71" s="513"/>
      <c r="BB71" s="513"/>
      <c r="BC71" s="513"/>
      <c r="BD71" s="513"/>
      <c r="BE71" s="513"/>
      <c r="BF71" s="513"/>
      <c r="BG71" s="513"/>
      <c r="BH71" s="29"/>
      <c r="BI71" s="513" t="str">
        <f>IF(Pertences!D9&lt;&gt;"",Pertences!D9,"")</f>
        <v/>
      </c>
      <c r="BJ71" s="513"/>
      <c r="BK71" s="513"/>
      <c r="BL71" s="513"/>
      <c r="BM71" s="513"/>
      <c r="BN71" s="513"/>
      <c r="BO71" s="513"/>
      <c r="BP71" s="513"/>
      <c r="BQ71" s="513"/>
      <c r="BR71" s="513"/>
      <c r="BS71" s="513"/>
      <c r="BT71" s="513"/>
      <c r="BU71" s="513"/>
      <c r="BV71" s="513"/>
      <c r="BW71" s="513"/>
      <c r="BX71" s="513"/>
      <c r="BY71" s="513"/>
      <c r="BZ71" s="513"/>
      <c r="CA71" s="513"/>
      <c r="CB71" s="513"/>
      <c r="CC71" s="513"/>
      <c r="CD71" s="513"/>
      <c r="CE71" s="513"/>
      <c r="CF71" s="513"/>
      <c r="CG71" s="513"/>
      <c r="CH71" s="513"/>
      <c r="CI71" s="513"/>
      <c r="CJ71" s="513"/>
      <c r="CK71" s="513"/>
      <c r="CL71" s="513"/>
      <c r="CM71" s="513"/>
      <c r="CN71" s="513"/>
      <c r="CP71" s="513" t="str">
        <f>IF(Pertences!E9&lt;&gt;"",Pertences!E9,"")</f>
        <v/>
      </c>
      <c r="CQ71" s="513"/>
      <c r="CR71" s="513"/>
      <c r="CS71" s="513"/>
      <c r="CT71" s="513"/>
      <c r="CU71" s="513"/>
      <c r="CV71" s="513"/>
      <c r="CW71" s="513"/>
      <c r="CX71" s="513"/>
      <c r="CY71" s="513"/>
      <c r="CZ71" s="513"/>
      <c r="DA71" s="513"/>
      <c r="DB71" s="513"/>
      <c r="DC71" s="513"/>
      <c r="DD71" s="513"/>
      <c r="DE71" s="513"/>
      <c r="DF71" s="513"/>
      <c r="DG71" s="513"/>
      <c r="DH71" s="513"/>
      <c r="DI71" s="513"/>
      <c r="DJ71" s="513"/>
      <c r="DK71" s="513"/>
      <c r="DL71" s="513"/>
      <c r="DM71" s="513"/>
      <c r="DN71" s="513"/>
      <c r="DO71" s="513"/>
      <c r="DP71" s="170"/>
      <c r="DR71" s="37"/>
      <c r="DS71" s="37"/>
      <c r="DY71" s="251"/>
      <c r="DZ71" s="251"/>
      <c r="EA71" s="251"/>
      <c r="EB71" s="251"/>
      <c r="EC71" s="202"/>
      <c r="ED71" s="202"/>
      <c r="EE71" s="202"/>
      <c r="EG71" s="40"/>
      <c r="EH71" s="40"/>
    </row>
    <row r="72" spans="2:138" ht="13.15" customHeight="1" x14ac:dyDescent="0.2">
      <c r="B72" s="167"/>
      <c r="C72" s="513" t="str">
        <f>IF(Pertences!B10&lt;&gt;"",Pertences!B10,"")</f>
        <v/>
      </c>
      <c r="D72" s="513"/>
      <c r="E72" s="513"/>
      <c r="F72" s="513"/>
      <c r="G72" s="513"/>
      <c r="H72" s="513"/>
      <c r="I72" s="513"/>
      <c r="J72" s="513"/>
      <c r="K72" s="513"/>
      <c r="L72" s="513"/>
      <c r="M72" s="513"/>
      <c r="N72" s="513"/>
      <c r="O72" s="513"/>
      <c r="P72" s="513"/>
      <c r="Q72" s="513"/>
      <c r="R72" s="513"/>
      <c r="S72" s="513"/>
      <c r="T72" s="513"/>
      <c r="U72" s="513"/>
      <c r="V72" s="513"/>
      <c r="W72" s="513"/>
      <c r="X72" s="513"/>
      <c r="Y72" s="513"/>
      <c r="Z72" s="513"/>
      <c r="AA72" s="513"/>
      <c r="AB72" s="513"/>
      <c r="AC72" s="513"/>
      <c r="AD72" s="513"/>
      <c r="AE72" s="29"/>
      <c r="AF72" s="513" t="str">
        <f>IF(Pertences!C10&lt;&gt;"",Pertences!C10,"")</f>
        <v/>
      </c>
      <c r="AG72" s="513"/>
      <c r="AH72" s="513"/>
      <c r="AI72" s="513"/>
      <c r="AJ72" s="513"/>
      <c r="AK72" s="513"/>
      <c r="AL72" s="513"/>
      <c r="AM72" s="513"/>
      <c r="AN72" s="513"/>
      <c r="AO72" s="513"/>
      <c r="AP72" s="513"/>
      <c r="AQ72" s="513"/>
      <c r="AR72" s="513"/>
      <c r="AS72" s="513"/>
      <c r="AT72" s="513"/>
      <c r="AU72" s="513"/>
      <c r="AV72" s="513"/>
      <c r="AW72" s="513"/>
      <c r="AX72" s="513"/>
      <c r="AY72" s="513"/>
      <c r="AZ72" s="513"/>
      <c r="BA72" s="513"/>
      <c r="BB72" s="513"/>
      <c r="BC72" s="513"/>
      <c r="BD72" s="513"/>
      <c r="BE72" s="513"/>
      <c r="BF72" s="513"/>
      <c r="BG72" s="513"/>
      <c r="BH72" s="29"/>
      <c r="BI72" s="513" t="str">
        <f>IF(Pertences!D10&lt;&gt;"",Pertences!D10,"")</f>
        <v/>
      </c>
      <c r="BJ72" s="513"/>
      <c r="BK72" s="513"/>
      <c r="BL72" s="513"/>
      <c r="BM72" s="513"/>
      <c r="BN72" s="513"/>
      <c r="BO72" s="513"/>
      <c r="BP72" s="513"/>
      <c r="BQ72" s="513"/>
      <c r="BR72" s="513"/>
      <c r="BS72" s="513"/>
      <c r="BT72" s="513"/>
      <c r="BU72" s="513"/>
      <c r="BV72" s="513"/>
      <c r="BW72" s="513"/>
      <c r="BX72" s="513"/>
      <c r="BY72" s="513"/>
      <c r="BZ72" s="513"/>
      <c r="CA72" s="513"/>
      <c r="CB72" s="513"/>
      <c r="CC72" s="513"/>
      <c r="CD72" s="513"/>
      <c r="CE72" s="513"/>
      <c r="CF72" s="513"/>
      <c r="CG72" s="513"/>
      <c r="CH72" s="513"/>
      <c r="CI72" s="513"/>
      <c r="CJ72" s="513"/>
      <c r="CK72" s="513"/>
      <c r="CL72" s="513"/>
      <c r="CM72" s="513"/>
      <c r="CN72" s="513"/>
      <c r="CP72" s="513" t="str">
        <f>IF(Pertences!E10&lt;&gt;"",Pertences!E10,"")</f>
        <v/>
      </c>
      <c r="CQ72" s="513"/>
      <c r="CR72" s="513"/>
      <c r="CS72" s="513"/>
      <c r="CT72" s="513"/>
      <c r="CU72" s="513"/>
      <c r="CV72" s="513"/>
      <c r="CW72" s="513"/>
      <c r="CX72" s="513"/>
      <c r="CY72" s="513"/>
      <c r="CZ72" s="513"/>
      <c r="DA72" s="513"/>
      <c r="DB72" s="513"/>
      <c r="DC72" s="513"/>
      <c r="DD72" s="513"/>
      <c r="DE72" s="513"/>
      <c r="DF72" s="513"/>
      <c r="DG72" s="513"/>
      <c r="DH72" s="513"/>
      <c r="DI72" s="513"/>
      <c r="DJ72" s="513"/>
      <c r="DK72" s="513"/>
      <c r="DL72" s="513"/>
      <c r="DM72" s="513"/>
      <c r="DN72" s="513"/>
      <c r="DO72" s="513"/>
      <c r="DP72" s="170"/>
      <c r="DR72" s="37"/>
      <c r="DS72" s="37"/>
      <c r="DX72" s="251"/>
      <c r="DY72" s="251"/>
      <c r="DZ72" s="251"/>
      <c r="EA72" s="251"/>
      <c r="EB72" s="251"/>
      <c r="EC72" s="202"/>
      <c r="ED72" s="202"/>
      <c r="EE72" s="202"/>
      <c r="EG72" s="27"/>
      <c r="EH72" s="27"/>
    </row>
    <row r="73" spans="2:138" s="45" customFormat="1" ht="13.15" customHeight="1" thickBot="1" x14ac:dyDescent="0.25">
      <c r="B73" s="167"/>
      <c r="C73" s="513" t="str">
        <f>IF(Pertences!B11&lt;&gt;"",Pertences!B11,"")</f>
        <v/>
      </c>
      <c r="D73" s="513"/>
      <c r="E73" s="513"/>
      <c r="F73" s="513"/>
      <c r="G73" s="513"/>
      <c r="H73" s="513"/>
      <c r="I73" s="513"/>
      <c r="J73" s="513"/>
      <c r="K73" s="513"/>
      <c r="L73" s="513"/>
      <c r="M73" s="513"/>
      <c r="N73" s="513"/>
      <c r="O73" s="513"/>
      <c r="P73" s="513"/>
      <c r="Q73" s="513"/>
      <c r="R73" s="513"/>
      <c r="S73" s="513"/>
      <c r="T73" s="513"/>
      <c r="U73" s="513"/>
      <c r="V73" s="513"/>
      <c r="W73" s="513"/>
      <c r="X73" s="513"/>
      <c r="Y73" s="513"/>
      <c r="Z73" s="513"/>
      <c r="AA73" s="513"/>
      <c r="AB73" s="513"/>
      <c r="AC73" s="513"/>
      <c r="AD73" s="513"/>
      <c r="AE73" s="29"/>
      <c r="AF73" s="513" t="str">
        <f>IF(Pertences!C11&lt;&gt;"",Pertences!C11,"")</f>
        <v/>
      </c>
      <c r="AG73" s="513"/>
      <c r="AH73" s="513"/>
      <c r="AI73" s="513"/>
      <c r="AJ73" s="513"/>
      <c r="AK73" s="513"/>
      <c r="AL73" s="513"/>
      <c r="AM73" s="513"/>
      <c r="AN73" s="513"/>
      <c r="AO73" s="513"/>
      <c r="AP73" s="513"/>
      <c r="AQ73" s="513"/>
      <c r="AR73" s="513"/>
      <c r="AS73" s="513"/>
      <c r="AT73" s="513"/>
      <c r="AU73" s="513"/>
      <c r="AV73" s="513"/>
      <c r="AW73" s="513"/>
      <c r="AX73" s="513"/>
      <c r="AY73" s="513"/>
      <c r="AZ73" s="513"/>
      <c r="BA73" s="513"/>
      <c r="BB73" s="513"/>
      <c r="BC73" s="513"/>
      <c r="BD73" s="513"/>
      <c r="BE73" s="513"/>
      <c r="BF73" s="513"/>
      <c r="BG73" s="513"/>
      <c r="BH73" s="29"/>
      <c r="BI73" s="513" t="str">
        <f>IF(Pertences!D11&lt;&gt;"",Pertences!D11,"")</f>
        <v/>
      </c>
      <c r="BJ73" s="513"/>
      <c r="BK73" s="513"/>
      <c r="BL73" s="513"/>
      <c r="BM73" s="513"/>
      <c r="BN73" s="513"/>
      <c r="BO73" s="513"/>
      <c r="BP73" s="513"/>
      <c r="BQ73" s="513"/>
      <c r="BR73" s="513"/>
      <c r="BS73" s="513"/>
      <c r="BT73" s="513"/>
      <c r="BU73" s="513"/>
      <c r="BV73" s="513"/>
      <c r="BW73" s="513"/>
      <c r="BX73" s="513"/>
      <c r="BY73" s="513"/>
      <c r="BZ73" s="513"/>
      <c r="CA73" s="513"/>
      <c r="CB73" s="513"/>
      <c r="CC73" s="513"/>
      <c r="CD73" s="513"/>
      <c r="CE73" s="513"/>
      <c r="CF73" s="513"/>
      <c r="CG73" s="513"/>
      <c r="CH73" s="513"/>
      <c r="CI73" s="513"/>
      <c r="CJ73" s="513"/>
      <c r="CK73" s="513"/>
      <c r="CL73" s="513"/>
      <c r="CM73" s="513"/>
      <c r="CN73" s="513"/>
      <c r="CO73" s="28"/>
      <c r="CP73" s="550" t="s">
        <v>458</v>
      </c>
      <c r="CQ73" s="550"/>
      <c r="CR73" s="550"/>
      <c r="CS73" s="550"/>
      <c r="CT73" s="550"/>
      <c r="CU73" s="550"/>
      <c r="CV73" s="550"/>
      <c r="CW73" s="550"/>
      <c r="CX73" s="550"/>
      <c r="CY73" s="550"/>
      <c r="CZ73" s="550"/>
      <c r="DA73" s="550"/>
      <c r="DB73" s="550"/>
      <c r="DC73" s="550"/>
      <c r="DD73" s="550"/>
      <c r="DE73" s="550"/>
      <c r="DF73" s="550"/>
      <c r="DG73" s="550"/>
      <c r="DH73" s="550"/>
      <c r="DI73" s="550"/>
      <c r="DJ73" s="550"/>
      <c r="DK73" s="550"/>
      <c r="DL73" s="550"/>
      <c r="DM73" s="550"/>
      <c r="DN73" s="550"/>
      <c r="DO73" s="27"/>
      <c r="DP73" s="170"/>
      <c r="DQ73" s="28"/>
      <c r="DR73" s="37"/>
      <c r="DS73" s="37"/>
      <c r="EC73" s="202"/>
      <c r="ED73" s="202"/>
      <c r="EE73" s="202"/>
    </row>
    <row r="74" spans="2:138" s="45" customFormat="1" ht="19.899999999999999" customHeight="1" thickBot="1" x14ac:dyDescent="0.25">
      <c r="B74" s="173"/>
      <c r="C74" s="541" t="str">
        <f>IF(Pertences!B12&lt;&gt;"",Pertences!B12,"")</f>
        <v/>
      </c>
      <c r="D74" s="541"/>
      <c r="E74" s="541"/>
      <c r="F74" s="541"/>
      <c r="G74" s="541"/>
      <c r="H74" s="541"/>
      <c r="I74" s="541"/>
      <c r="J74" s="541"/>
      <c r="K74" s="541"/>
      <c r="L74" s="541"/>
      <c r="M74" s="541"/>
      <c r="N74" s="541"/>
      <c r="O74" s="541"/>
      <c r="P74" s="541"/>
      <c r="Q74" s="541"/>
      <c r="R74" s="541"/>
      <c r="S74" s="541"/>
      <c r="T74" s="541"/>
      <c r="U74" s="541"/>
      <c r="V74" s="541"/>
      <c r="W74" s="541"/>
      <c r="X74" s="541"/>
      <c r="Y74" s="541"/>
      <c r="Z74" s="541"/>
      <c r="AA74" s="541"/>
      <c r="AB74" s="541"/>
      <c r="AC74" s="541"/>
      <c r="AD74" s="541"/>
      <c r="AE74" s="161"/>
      <c r="AF74" s="514" t="str">
        <f>IF(Pertences!C12&lt;&gt;"",Pertences!C12,"")</f>
        <v/>
      </c>
      <c r="AG74" s="514"/>
      <c r="AH74" s="514"/>
      <c r="AI74" s="514"/>
      <c r="AJ74" s="514"/>
      <c r="AK74" s="514"/>
      <c r="AL74" s="514"/>
      <c r="AM74" s="514"/>
      <c r="AN74" s="514"/>
      <c r="AO74" s="514"/>
      <c r="AP74" s="514"/>
      <c r="AQ74" s="514"/>
      <c r="AR74" s="514"/>
      <c r="AS74" s="514"/>
      <c r="AT74" s="514"/>
      <c r="AU74" s="514"/>
      <c r="AV74" s="514"/>
      <c r="AW74" s="514"/>
      <c r="AX74" s="514"/>
      <c r="AY74" s="514"/>
      <c r="AZ74" s="514"/>
      <c r="BA74" s="514"/>
      <c r="BB74" s="514"/>
      <c r="BC74" s="514"/>
      <c r="BD74" s="514"/>
      <c r="BE74" s="514"/>
      <c r="BF74" s="514"/>
      <c r="BG74" s="514"/>
      <c r="BH74" s="161"/>
      <c r="BI74" s="514" t="str">
        <f>IF(Pertences!D12&lt;&gt;"",Pertences!D12,"")</f>
        <v/>
      </c>
      <c r="BJ74" s="514"/>
      <c r="BK74" s="514"/>
      <c r="BL74" s="514"/>
      <c r="BM74" s="514"/>
      <c r="BN74" s="514"/>
      <c r="BO74" s="514"/>
      <c r="BP74" s="514"/>
      <c r="BQ74" s="514"/>
      <c r="BR74" s="514"/>
      <c r="BS74" s="514"/>
      <c r="BT74" s="514"/>
      <c r="BU74" s="514"/>
      <c r="BV74" s="514"/>
      <c r="BW74" s="514"/>
      <c r="BX74" s="514"/>
      <c r="BY74" s="514"/>
      <c r="BZ74" s="514"/>
      <c r="CA74" s="514"/>
      <c r="CB74" s="514"/>
      <c r="CC74" s="514"/>
      <c r="CD74" s="514"/>
      <c r="CE74" s="514"/>
      <c r="CF74" s="514"/>
      <c r="CG74" s="514"/>
      <c r="CH74" s="514"/>
      <c r="CI74" s="514"/>
      <c r="CJ74" s="514"/>
      <c r="CK74" s="514"/>
      <c r="CL74" s="514"/>
      <c r="CM74" s="514"/>
      <c r="CN74" s="514"/>
      <c r="CO74" s="161"/>
      <c r="CP74" s="548" t="str">
        <f>" M.C:"&amp;Pertences!C15 &amp;" / M.P:"&amp;Pertences!C16&amp;" / M.O:" &amp; Pertences!C17</f>
        <v xml:space="preserve"> M.C: / M.P: / M.O:</v>
      </c>
      <c r="CQ74" s="548"/>
      <c r="CR74" s="548"/>
      <c r="CS74" s="548"/>
      <c r="CT74" s="548"/>
      <c r="CU74" s="548"/>
      <c r="CV74" s="548"/>
      <c r="CW74" s="548"/>
      <c r="CX74" s="548"/>
      <c r="CY74" s="548"/>
      <c r="CZ74" s="548"/>
      <c r="DA74" s="548"/>
      <c r="DB74" s="548"/>
      <c r="DC74" s="548"/>
      <c r="DD74" s="548"/>
      <c r="DE74" s="548"/>
      <c r="DF74" s="548"/>
      <c r="DG74" s="548"/>
      <c r="DH74" s="548"/>
      <c r="DI74" s="548"/>
      <c r="DJ74" s="548"/>
      <c r="DK74" s="548"/>
      <c r="DL74" s="548"/>
      <c r="DM74" s="548"/>
      <c r="DN74" s="548"/>
      <c r="DO74" s="95"/>
      <c r="DP74" s="175"/>
      <c r="DQ74" s="28"/>
      <c r="DR74" s="37"/>
      <c r="DS74" s="37"/>
      <c r="EC74" s="202"/>
      <c r="ED74" s="202"/>
      <c r="EE74" s="202"/>
    </row>
    <row r="75" spans="2:138" s="45" customFormat="1" ht="12" customHeight="1" x14ac:dyDescent="0.2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530" t="s">
        <v>760</v>
      </c>
      <c r="CP75" s="530"/>
      <c r="CQ75" s="530"/>
      <c r="CR75" s="530"/>
      <c r="CS75" s="530"/>
      <c r="CT75" s="530"/>
      <c r="CU75" s="530"/>
      <c r="CV75" s="530"/>
      <c r="CW75" s="530"/>
      <c r="CX75" s="530"/>
      <c r="CY75" s="530"/>
      <c r="CZ75" s="530"/>
      <c r="DA75" s="530"/>
      <c r="DB75" s="530"/>
      <c r="DC75" s="530"/>
      <c r="DD75" s="530"/>
      <c r="DE75" s="530"/>
      <c r="DF75" s="530"/>
      <c r="DG75" s="530"/>
      <c r="DH75" s="530"/>
      <c r="DI75" s="530"/>
      <c r="DJ75" s="530"/>
      <c r="DK75" s="530"/>
      <c r="DL75" s="530"/>
      <c r="DM75" s="530"/>
      <c r="DN75" s="530"/>
      <c r="DO75" s="530"/>
      <c r="DP75" s="530"/>
      <c r="DQ75" s="28"/>
      <c r="DR75" s="37"/>
      <c r="DS75" s="37"/>
    </row>
    <row r="76" spans="2:138" s="45" customFormat="1" ht="13.15" customHeight="1" x14ac:dyDescent="0.2">
      <c r="B76" s="28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8"/>
      <c r="O76" s="28"/>
      <c r="P76" s="28"/>
      <c r="Q76" s="28"/>
      <c r="R76" s="538"/>
      <c r="S76" s="538"/>
      <c r="T76" s="538"/>
      <c r="U76" s="538"/>
      <c r="V76" s="538"/>
      <c r="W76" s="538"/>
      <c r="X76" s="538"/>
      <c r="Y76" s="538"/>
      <c r="Z76" s="538"/>
      <c r="AA76" s="538"/>
      <c r="AB76" s="28"/>
      <c r="AC76" s="28"/>
      <c r="AD76" s="28"/>
      <c r="AE76" s="539"/>
      <c r="AF76" s="539"/>
      <c r="AG76" s="539"/>
      <c r="AH76" s="539"/>
      <c r="AI76" s="539"/>
      <c r="AJ76" s="539"/>
      <c r="AK76" s="539"/>
      <c r="AL76" s="539"/>
      <c r="AM76" s="539"/>
      <c r="AN76" s="539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37"/>
      <c r="DS76" s="37"/>
    </row>
    <row r="77" spans="2:138" s="45" customFormat="1" ht="13.15" hidden="1" customHeight="1" x14ac:dyDescent="0.2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51">
        <v>0</v>
      </c>
      <c r="AF77" s="251"/>
      <c r="AG77" s="251"/>
      <c r="AH77" s="251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</row>
    <row r="78" spans="2:138" s="45" customFormat="1" ht="13.15" hidden="1" customHeight="1" x14ac:dyDescent="0.2">
      <c r="C78" s="29"/>
      <c r="D78" s="28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8"/>
      <c r="P78" s="28"/>
      <c r="Q78" s="28"/>
      <c r="R78" s="538"/>
      <c r="S78" s="538"/>
      <c r="T78" s="538"/>
      <c r="U78" s="538"/>
      <c r="V78" s="538"/>
      <c r="W78" s="538"/>
      <c r="X78" s="538"/>
      <c r="Y78" s="538"/>
      <c r="Z78" s="538"/>
      <c r="AA78" s="538"/>
      <c r="AB78" s="28"/>
      <c r="AC78" s="28"/>
      <c r="AD78" s="28">
        <v>0</v>
      </c>
      <c r="AJ78" s="538"/>
      <c r="AK78" s="538"/>
      <c r="AL78" s="538"/>
      <c r="AM78" s="538"/>
      <c r="AN78" s="53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</row>
    <row r="79" spans="2:138" ht="13.15" hidden="1" customHeight="1" x14ac:dyDescent="0.2">
      <c r="AE79" s="251">
        <v>0</v>
      </c>
      <c r="AF79" s="251"/>
      <c r="AG79" s="251"/>
      <c r="AH79" s="251"/>
      <c r="AY79" s="538">
        <v>99</v>
      </c>
      <c r="AZ79" s="538"/>
      <c r="BA79" s="538"/>
      <c r="BB79" s="538"/>
      <c r="BC79" s="538"/>
    </row>
    <row r="80" spans="2:138" ht="13.15" hidden="1" customHeight="1" thickBot="1" x14ac:dyDescent="0.25">
      <c r="C80" s="29" t="s">
        <v>468</v>
      </c>
      <c r="E80" s="29"/>
      <c r="F80" s="29"/>
      <c r="G80" s="29"/>
      <c r="H80" s="29"/>
      <c r="I80" s="29"/>
      <c r="J80" s="29"/>
      <c r="K80" s="29"/>
      <c r="L80" s="29"/>
      <c r="M80" s="248"/>
      <c r="N80" s="248"/>
      <c r="R80" s="538">
        <f>IF(Profissao="Mago",(INT*2+7)*Estagio,0)+IF(Profissao="Rastreador",(PER*2+7)*Estagio,0)+IF(OR(Profissao="Sacerdote",Profissao="Bardo"),(CAR*2+7)*Estagio,0)</f>
        <v>0</v>
      </c>
      <c r="S80" s="538"/>
      <c r="T80" s="538"/>
      <c r="U80" s="538"/>
      <c r="V80" s="538"/>
      <c r="W80" s="538"/>
      <c r="X80" s="538"/>
      <c r="Y80" s="538"/>
      <c r="Z80" s="538"/>
      <c r="AA80" s="538"/>
      <c r="AE80" s="538">
        <f>Magias!AU4</f>
        <v>0</v>
      </c>
      <c r="AF80" s="538"/>
      <c r="AG80" s="538"/>
      <c r="AH80" s="538"/>
      <c r="AI80" s="538"/>
      <c r="AJ80" s="538"/>
      <c r="AK80" s="538"/>
      <c r="AL80" s="538"/>
      <c r="AM80" s="538"/>
      <c r="AN80" s="538"/>
    </row>
    <row r="81" spans="3:152" ht="13.15" hidden="1" customHeight="1" x14ac:dyDescent="0.2">
      <c r="AI81" s="46"/>
      <c r="DX81" s="47" t="s">
        <v>5</v>
      </c>
      <c r="DY81" s="47" t="s">
        <v>472</v>
      </c>
      <c r="DZ81" s="48" t="s">
        <v>492</v>
      </c>
    </row>
    <row r="82" spans="3:152" ht="13.15" hidden="1" customHeight="1" x14ac:dyDescent="0.2">
      <c r="C82" s="28" t="s">
        <v>491</v>
      </c>
      <c r="R82" s="538">
        <f>Características!E17</f>
        <v>15</v>
      </c>
      <c r="S82" s="538"/>
      <c r="T82" s="538"/>
      <c r="U82" s="538"/>
      <c r="V82" s="538"/>
      <c r="W82" s="538"/>
      <c r="X82" s="538"/>
      <c r="Y82" s="538"/>
      <c r="Z82" s="538"/>
      <c r="AA82" s="538"/>
      <c r="AD82" s="29"/>
      <c r="AE82" s="539">
        <f>Características!E34</f>
        <v>15.5</v>
      </c>
      <c r="AF82" s="539"/>
      <c r="AG82" s="539"/>
      <c r="AH82" s="539"/>
      <c r="AI82" s="539"/>
      <c r="AJ82" s="539"/>
      <c r="AK82" s="539"/>
      <c r="AL82" s="539"/>
      <c r="AM82" s="539"/>
      <c r="AN82" s="539"/>
      <c r="DX82" s="49" t="s">
        <v>18</v>
      </c>
      <c r="DY82" s="50">
        <v>16</v>
      </c>
      <c r="DZ82" s="51">
        <v>15</v>
      </c>
    </row>
    <row r="83" spans="3:152" ht="13.15" hidden="1" customHeight="1" x14ac:dyDescent="0.2">
      <c r="DX83" s="52" t="s">
        <v>22</v>
      </c>
      <c r="DY83" s="53">
        <v>18</v>
      </c>
      <c r="DZ83" s="54">
        <v>13</v>
      </c>
    </row>
    <row r="84" spans="3:152" ht="13.15" hidden="1" customHeight="1" x14ac:dyDescent="0.2">
      <c r="C84" s="540" t="s">
        <v>458</v>
      </c>
      <c r="D84" s="540"/>
      <c r="E84" s="540"/>
      <c r="F84" s="540"/>
      <c r="G84" s="540"/>
      <c r="H84" s="540"/>
      <c r="I84" s="540"/>
      <c r="J84" s="540"/>
      <c r="K84" s="540"/>
      <c r="L84" s="540"/>
      <c r="M84" s="540"/>
      <c r="N84" s="540"/>
      <c r="O84" s="540"/>
      <c r="P84" s="540"/>
      <c r="Q84" s="540"/>
      <c r="R84" s="540"/>
      <c r="S84" s="540"/>
      <c r="T84" s="540"/>
      <c r="U84" s="540"/>
      <c r="V84" s="540"/>
      <c r="W84" s="540"/>
      <c r="X84" s="540"/>
      <c r="Y84" s="540"/>
      <c r="Z84" s="540"/>
      <c r="AA84" s="540"/>
      <c r="AB84" s="540"/>
      <c r="AC84" s="540"/>
      <c r="AD84" s="540"/>
      <c r="AE84" s="540"/>
      <c r="AF84" s="540"/>
      <c r="AG84" s="540"/>
      <c r="AH84" s="540"/>
      <c r="AI84" s="540"/>
      <c r="AJ84" s="540"/>
      <c r="AK84" s="540"/>
      <c r="AL84" s="540"/>
      <c r="AM84" s="540"/>
      <c r="AN84" s="540"/>
      <c r="DX84" s="55" t="s">
        <v>25</v>
      </c>
      <c r="DY84" s="56">
        <v>18</v>
      </c>
      <c r="DZ84" s="57">
        <v>14</v>
      </c>
    </row>
    <row r="85" spans="3:152" ht="13.15" hidden="1" customHeight="1" x14ac:dyDescent="0.2">
      <c r="DX85" s="52" t="s">
        <v>6</v>
      </c>
      <c r="DY85" s="53">
        <v>20</v>
      </c>
      <c r="DZ85" s="54">
        <v>17</v>
      </c>
    </row>
    <row r="86" spans="3:152" ht="13.15" hidden="1" customHeight="1" x14ac:dyDescent="0.2">
      <c r="C86" s="538" t="s">
        <v>493</v>
      </c>
      <c r="D86" s="538"/>
      <c r="E86" s="538"/>
      <c r="F86" s="538"/>
      <c r="G86" s="538"/>
      <c r="H86" s="538"/>
      <c r="I86" s="538"/>
      <c r="J86" s="538"/>
      <c r="K86" s="538"/>
      <c r="L86" s="538"/>
      <c r="M86" s="29"/>
      <c r="N86" s="29"/>
      <c r="O86" s="29"/>
      <c r="P86" s="29"/>
      <c r="Q86" s="29"/>
      <c r="R86" s="538" t="s">
        <v>494</v>
      </c>
      <c r="S86" s="538"/>
      <c r="T86" s="538"/>
      <c r="U86" s="538"/>
      <c r="V86" s="538"/>
      <c r="W86" s="538"/>
      <c r="X86" s="538"/>
      <c r="Y86" s="538"/>
      <c r="Z86" s="538"/>
      <c r="AA86" s="538"/>
      <c r="AB86" s="29"/>
      <c r="AC86" s="29"/>
      <c r="AD86" s="29"/>
      <c r="AE86" s="538" t="s">
        <v>495</v>
      </c>
      <c r="AF86" s="538"/>
      <c r="AG86" s="538"/>
      <c r="AH86" s="538"/>
      <c r="AI86" s="538"/>
      <c r="AJ86" s="538"/>
      <c r="AK86" s="538"/>
      <c r="AL86" s="538"/>
      <c r="AM86" s="538"/>
      <c r="AN86" s="538"/>
      <c r="DX86" s="55" t="s">
        <v>29</v>
      </c>
      <c r="DY86" s="56">
        <v>17</v>
      </c>
      <c r="DZ86" s="57">
        <v>15</v>
      </c>
    </row>
    <row r="87" spans="3:152" ht="13.15" hidden="1" customHeight="1" x14ac:dyDescent="0.2">
      <c r="DX87" s="52" t="s">
        <v>31</v>
      </c>
      <c r="DY87" s="53">
        <v>14</v>
      </c>
      <c r="DZ87" s="54">
        <v>11</v>
      </c>
    </row>
    <row r="88" spans="3:152" ht="13.15" hidden="1" customHeight="1" thickBot="1" x14ac:dyDescent="0.25">
      <c r="C88" s="513"/>
      <c r="D88" s="513"/>
      <c r="E88" s="513"/>
      <c r="F88" s="513"/>
      <c r="G88" s="513"/>
      <c r="H88" s="513"/>
      <c r="I88" s="513"/>
      <c r="J88" s="513"/>
      <c r="K88" s="513"/>
      <c r="L88" s="513"/>
      <c r="M88" s="513"/>
      <c r="N88" s="513"/>
      <c r="O88" s="513"/>
      <c r="P88" s="513"/>
      <c r="Q88" s="513"/>
      <c r="R88" s="513"/>
      <c r="S88" s="513"/>
      <c r="T88" s="513"/>
      <c r="U88" s="513"/>
      <c r="V88" s="513"/>
      <c r="W88" s="513"/>
      <c r="X88" s="513"/>
      <c r="Y88" s="513"/>
      <c r="Z88" s="513"/>
      <c r="AA88" s="513"/>
      <c r="AB88" s="513"/>
      <c r="AC88" s="513"/>
      <c r="AD88" s="513"/>
      <c r="AE88" s="29"/>
      <c r="AF88" s="513"/>
      <c r="AG88" s="513"/>
      <c r="AH88" s="513"/>
      <c r="AI88" s="513"/>
      <c r="AJ88" s="513"/>
      <c r="AK88" s="513"/>
      <c r="AL88" s="513"/>
      <c r="AM88" s="513"/>
      <c r="AN88" s="513"/>
      <c r="AO88" s="513"/>
      <c r="AP88" s="513"/>
      <c r="AQ88" s="513"/>
      <c r="AR88" s="513"/>
      <c r="AS88" s="513"/>
      <c r="AT88" s="513"/>
      <c r="AU88" s="513"/>
      <c r="AV88" s="513"/>
      <c r="AW88" s="513"/>
      <c r="AX88" s="513"/>
      <c r="AY88" s="513"/>
      <c r="AZ88" s="513"/>
      <c r="BA88" s="513"/>
      <c r="BB88" s="513"/>
      <c r="BC88" s="513"/>
      <c r="BD88" s="513"/>
      <c r="BE88" s="513"/>
      <c r="BF88" s="513"/>
      <c r="BG88" s="513"/>
      <c r="BH88" s="29"/>
      <c r="BI88" s="249"/>
      <c r="BJ88" s="249"/>
      <c r="BK88" s="249"/>
      <c r="BL88" s="249"/>
      <c r="BM88" s="249"/>
      <c r="BN88" s="249"/>
      <c r="BO88" s="249"/>
      <c r="BP88" s="249"/>
      <c r="BQ88" s="249"/>
      <c r="BR88" s="249"/>
      <c r="BS88" s="249"/>
      <c r="BT88" s="249"/>
      <c r="BU88" s="249"/>
      <c r="BV88" s="249"/>
      <c r="BW88" s="249"/>
      <c r="BX88" s="249"/>
      <c r="BY88" s="249"/>
      <c r="BZ88" s="249"/>
      <c r="CA88" s="249"/>
      <c r="CB88" s="249"/>
      <c r="CC88" s="249"/>
      <c r="CD88" s="249"/>
      <c r="CE88" s="249"/>
      <c r="CF88" s="249"/>
      <c r="CG88" s="249"/>
      <c r="CH88" s="249"/>
      <c r="CI88" s="249"/>
      <c r="CJ88" s="249"/>
      <c r="CK88" s="249"/>
    </row>
    <row r="89" spans="3:152" ht="13.15" hidden="1" customHeight="1" thickBot="1" x14ac:dyDescent="0.25">
      <c r="DX89" s="58" t="s">
        <v>496</v>
      </c>
      <c r="DY89" s="59" t="s">
        <v>497</v>
      </c>
      <c r="DZ89" s="59" t="s">
        <v>498</v>
      </c>
      <c r="EA89" s="59" t="s">
        <v>499</v>
      </c>
      <c r="EB89" s="59" t="s">
        <v>500</v>
      </c>
      <c r="EC89" s="60"/>
      <c r="ED89" s="61"/>
      <c r="EE89" s="61"/>
      <c r="EF89" s="62" t="s">
        <v>141</v>
      </c>
      <c r="EG89" s="62" t="s">
        <v>143</v>
      </c>
      <c r="EH89" s="62" t="s">
        <v>84</v>
      </c>
      <c r="EI89" s="62" t="s">
        <v>477</v>
      </c>
      <c r="EJ89" s="62" t="s">
        <v>480</v>
      </c>
      <c r="EK89" s="62" t="s">
        <v>501</v>
      </c>
      <c r="EL89" s="62" t="s">
        <v>502</v>
      </c>
      <c r="EM89" s="62" t="s">
        <v>503</v>
      </c>
      <c r="EN89" s="62" t="s">
        <v>136</v>
      </c>
      <c r="EO89" s="62" t="s">
        <v>504</v>
      </c>
      <c r="EP89" s="62" t="s">
        <v>505</v>
      </c>
      <c r="EQ89" s="62" t="s">
        <v>506</v>
      </c>
      <c r="ER89" s="62">
        <v>100</v>
      </c>
      <c r="ES89" s="62">
        <v>75</v>
      </c>
      <c r="ET89" s="62">
        <v>50</v>
      </c>
      <c r="EU89" s="139">
        <v>25</v>
      </c>
      <c r="EV89" s="140" t="s">
        <v>482</v>
      </c>
    </row>
    <row r="90" spans="3:152" ht="13.15" hidden="1" customHeight="1" x14ac:dyDescent="0.2">
      <c r="DX90" s="63" t="s">
        <v>507</v>
      </c>
      <c r="DY90" s="51" t="s">
        <v>508</v>
      </c>
      <c r="DZ90" s="51" t="s">
        <v>478</v>
      </c>
      <c r="EA90" s="51">
        <v>0</v>
      </c>
      <c r="EB90" s="51">
        <v>0</v>
      </c>
      <c r="EC90" s="36"/>
      <c r="ED90" s="36"/>
      <c r="EE90" s="36"/>
      <c r="EF90" s="145" t="s">
        <v>509</v>
      </c>
      <c r="EG90" s="146" t="s">
        <v>510</v>
      </c>
      <c r="EH90" s="147" t="s">
        <v>511</v>
      </c>
      <c r="EI90" s="148" t="s">
        <v>512</v>
      </c>
      <c r="EJ90" s="146" t="s">
        <v>513</v>
      </c>
      <c r="EK90" s="146" t="s">
        <v>514</v>
      </c>
      <c r="EL90" s="146" t="s">
        <v>514</v>
      </c>
      <c r="EM90" s="146" t="s">
        <v>514</v>
      </c>
      <c r="EN90" s="148" t="s">
        <v>515</v>
      </c>
      <c r="EO90" s="146" t="s">
        <v>516</v>
      </c>
      <c r="EP90" s="146" t="s">
        <v>517</v>
      </c>
      <c r="EQ90" s="146" t="s">
        <v>518</v>
      </c>
      <c r="ER90" s="148" t="s">
        <v>519</v>
      </c>
      <c r="ES90" s="148" t="s">
        <v>520</v>
      </c>
      <c r="ET90" s="148">
        <v>8</v>
      </c>
      <c r="EU90" s="148" t="s">
        <v>521</v>
      </c>
      <c r="EV90" s="143" t="s">
        <v>100</v>
      </c>
    </row>
    <row r="91" spans="3:152" ht="13.15" hidden="1" customHeight="1" x14ac:dyDescent="0.2">
      <c r="DX91" s="65" t="s">
        <v>522</v>
      </c>
      <c r="DY91" s="54" t="s">
        <v>508</v>
      </c>
      <c r="DZ91" s="54" t="s">
        <v>478</v>
      </c>
      <c r="EA91" s="54">
        <v>1</v>
      </c>
      <c r="EB91" s="54">
        <v>8</v>
      </c>
      <c r="EC91" s="66"/>
      <c r="ED91" s="36"/>
      <c r="EE91" s="36"/>
      <c r="EF91" s="145" t="s">
        <v>523</v>
      </c>
      <c r="EG91" s="146" t="s">
        <v>524</v>
      </c>
      <c r="EH91" s="147" t="s">
        <v>525</v>
      </c>
      <c r="EI91" s="148" t="s">
        <v>526</v>
      </c>
      <c r="EJ91" s="146" t="s">
        <v>514</v>
      </c>
      <c r="EK91" s="146" t="s">
        <v>514</v>
      </c>
      <c r="EL91" s="146" t="s">
        <v>514</v>
      </c>
      <c r="EM91" s="146" t="s">
        <v>514</v>
      </c>
      <c r="EN91" s="148" t="s">
        <v>527</v>
      </c>
      <c r="EO91" s="146" t="s">
        <v>515</v>
      </c>
      <c r="EP91" s="146" t="s">
        <v>517</v>
      </c>
      <c r="EQ91" s="146" t="s">
        <v>528</v>
      </c>
      <c r="ER91" s="148" t="s">
        <v>529</v>
      </c>
      <c r="ES91" s="148" t="s">
        <v>530</v>
      </c>
      <c r="ET91" s="148" t="s">
        <v>531</v>
      </c>
      <c r="EU91" s="148" t="s">
        <v>532</v>
      </c>
      <c r="EV91" s="143" t="s">
        <v>100</v>
      </c>
    </row>
    <row r="92" spans="3:152" ht="13.15" customHeight="1" x14ac:dyDescent="0.2">
      <c r="DX92" s="63" t="s">
        <v>533</v>
      </c>
      <c r="DY92" s="51" t="s">
        <v>534</v>
      </c>
      <c r="DZ92" s="51" t="s">
        <v>478</v>
      </c>
      <c r="EA92" s="51">
        <v>2</v>
      </c>
      <c r="EB92" s="51">
        <v>12</v>
      </c>
      <c r="EC92" s="36"/>
      <c r="ED92" s="36"/>
      <c r="EE92" s="36"/>
      <c r="EF92" s="145" t="s">
        <v>535</v>
      </c>
      <c r="EG92" s="146" t="s">
        <v>524</v>
      </c>
      <c r="EH92" s="147" t="s">
        <v>525</v>
      </c>
      <c r="EI92" s="148" t="s">
        <v>536</v>
      </c>
      <c r="EJ92" s="146" t="s">
        <v>513</v>
      </c>
      <c r="EK92" s="146" t="s">
        <v>513</v>
      </c>
      <c r="EL92" s="146" t="s">
        <v>514</v>
      </c>
      <c r="EM92" s="146" t="s">
        <v>514</v>
      </c>
      <c r="EN92" s="148" t="s">
        <v>537</v>
      </c>
      <c r="EO92" s="146">
        <v>-2</v>
      </c>
      <c r="EP92" s="146" t="s">
        <v>528</v>
      </c>
      <c r="EQ92" s="146" t="s">
        <v>516</v>
      </c>
      <c r="ER92" s="148" t="s">
        <v>538</v>
      </c>
      <c r="ES92" s="148">
        <v>18</v>
      </c>
      <c r="ET92" s="148" t="s">
        <v>520</v>
      </c>
      <c r="EU92" s="148" t="s">
        <v>539</v>
      </c>
      <c r="EV92" s="143" t="s">
        <v>100</v>
      </c>
    </row>
    <row r="93" spans="3:152" ht="13.15" customHeight="1" x14ac:dyDescent="0.2">
      <c r="DX93" s="65" t="s">
        <v>540</v>
      </c>
      <c r="DY93" s="54" t="s">
        <v>534</v>
      </c>
      <c r="DZ93" s="54" t="s">
        <v>479</v>
      </c>
      <c r="EA93" s="54">
        <v>1</v>
      </c>
      <c r="EB93" s="54">
        <v>18</v>
      </c>
      <c r="EC93" s="66"/>
      <c r="ED93" s="36"/>
      <c r="EE93" s="36"/>
      <c r="EF93" s="145" t="s">
        <v>541</v>
      </c>
      <c r="EG93" s="146" t="s">
        <v>510</v>
      </c>
      <c r="EH93" s="147" t="s">
        <v>511</v>
      </c>
      <c r="EI93" s="148" t="s">
        <v>542</v>
      </c>
      <c r="EJ93" s="146" t="s">
        <v>514</v>
      </c>
      <c r="EK93" s="146" t="s">
        <v>514</v>
      </c>
      <c r="EL93" s="146" t="s">
        <v>514</v>
      </c>
      <c r="EM93" s="146" t="s">
        <v>514</v>
      </c>
      <c r="EN93" s="148" t="s">
        <v>515</v>
      </c>
      <c r="EO93" s="146" t="s">
        <v>543</v>
      </c>
      <c r="EP93" s="146" t="s">
        <v>527</v>
      </c>
      <c r="EQ93" s="146" t="s">
        <v>518</v>
      </c>
      <c r="ER93" s="148" t="s">
        <v>520</v>
      </c>
      <c r="ES93" s="148" t="s">
        <v>544</v>
      </c>
      <c r="ET93" s="148" t="s">
        <v>539</v>
      </c>
      <c r="EU93" s="148" t="s">
        <v>543</v>
      </c>
      <c r="EV93" s="143" t="s">
        <v>100</v>
      </c>
    </row>
    <row r="94" spans="3:152" ht="13.15" customHeight="1" x14ac:dyDescent="0.2">
      <c r="DX94" s="63" t="s">
        <v>545</v>
      </c>
      <c r="DY94" s="54" t="s">
        <v>534</v>
      </c>
      <c r="DZ94" s="54" t="s">
        <v>479</v>
      </c>
      <c r="EA94" s="51">
        <v>2</v>
      </c>
      <c r="EB94" s="51">
        <v>22</v>
      </c>
      <c r="EC94" s="36"/>
      <c r="ED94" s="36"/>
      <c r="EE94" s="36"/>
      <c r="EF94" s="145" t="s">
        <v>546</v>
      </c>
      <c r="EG94" s="146" t="s">
        <v>547</v>
      </c>
      <c r="EH94" s="147" t="s">
        <v>511</v>
      </c>
      <c r="EI94" s="147" t="s">
        <v>548</v>
      </c>
      <c r="EJ94" s="146" t="s">
        <v>549</v>
      </c>
      <c r="EK94" s="146" t="s">
        <v>549</v>
      </c>
      <c r="EL94" s="146" t="s">
        <v>549</v>
      </c>
      <c r="EM94" s="146" t="s">
        <v>549</v>
      </c>
      <c r="EN94" s="148" t="s">
        <v>515</v>
      </c>
      <c r="EO94" s="146" t="s">
        <v>528</v>
      </c>
      <c r="EP94" s="146" t="s">
        <v>517</v>
      </c>
      <c r="EQ94" s="146" t="s">
        <v>550</v>
      </c>
      <c r="ER94" s="148" t="s">
        <v>520</v>
      </c>
      <c r="ES94" s="148" t="s">
        <v>544</v>
      </c>
      <c r="ET94" s="148" t="s">
        <v>539</v>
      </c>
      <c r="EU94" s="148" t="s">
        <v>543</v>
      </c>
      <c r="EV94" s="143" t="s">
        <v>95</v>
      </c>
    </row>
    <row r="95" spans="3:152" ht="13.15" customHeight="1" x14ac:dyDescent="0.2">
      <c r="DX95" s="65" t="s">
        <v>551</v>
      </c>
      <c r="DY95" s="54" t="s">
        <v>552</v>
      </c>
      <c r="DZ95" s="54" t="s">
        <v>480</v>
      </c>
      <c r="EA95" s="54">
        <v>1</v>
      </c>
      <c r="EB95" s="54">
        <v>28</v>
      </c>
      <c r="EC95" s="66"/>
      <c r="ED95" s="36"/>
      <c r="EE95" s="36"/>
      <c r="EF95" s="145" t="s">
        <v>553</v>
      </c>
      <c r="EG95" s="146" t="s">
        <v>554</v>
      </c>
      <c r="EH95" s="147" t="s">
        <v>525</v>
      </c>
      <c r="EI95" s="147" t="s">
        <v>555</v>
      </c>
      <c r="EJ95" s="146" t="s">
        <v>513</v>
      </c>
      <c r="EK95" s="146" t="s">
        <v>513</v>
      </c>
      <c r="EL95" s="146" t="s">
        <v>513</v>
      </c>
      <c r="EM95" s="146" t="s">
        <v>514</v>
      </c>
      <c r="EN95" s="148" t="s">
        <v>537</v>
      </c>
      <c r="EO95" s="146">
        <v>-2</v>
      </c>
      <c r="EP95" s="146" t="s">
        <v>516</v>
      </c>
      <c r="EQ95" s="146" t="s">
        <v>528</v>
      </c>
      <c r="ER95" s="148" t="s">
        <v>538</v>
      </c>
      <c r="ES95" s="148">
        <v>18</v>
      </c>
      <c r="ET95" s="148" t="s">
        <v>520</v>
      </c>
      <c r="EU95" s="148" t="s">
        <v>539</v>
      </c>
      <c r="EV95" s="143" t="s">
        <v>112</v>
      </c>
    </row>
    <row r="96" spans="3:152" ht="13.15" customHeight="1" x14ac:dyDescent="0.2">
      <c r="DX96" s="65" t="s">
        <v>556</v>
      </c>
      <c r="DY96" s="54" t="s">
        <v>552</v>
      </c>
      <c r="DZ96" s="54" t="s">
        <v>480</v>
      </c>
      <c r="EA96" s="54">
        <v>2</v>
      </c>
      <c r="EB96" s="54">
        <v>32</v>
      </c>
      <c r="EC96" s="66"/>
      <c r="ED96" s="36"/>
      <c r="EE96" s="36"/>
      <c r="EF96" s="145" t="s">
        <v>557</v>
      </c>
      <c r="EG96" s="146" t="s">
        <v>558</v>
      </c>
      <c r="EH96" s="147" t="s">
        <v>525</v>
      </c>
      <c r="EI96" s="155" t="s">
        <v>559</v>
      </c>
      <c r="EJ96" s="146" t="s">
        <v>514</v>
      </c>
      <c r="EK96" s="146" t="s">
        <v>549</v>
      </c>
      <c r="EL96" s="146" t="s">
        <v>549</v>
      </c>
      <c r="EM96" s="146" t="s">
        <v>549</v>
      </c>
      <c r="EN96" s="148" t="s">
        <v>527</v>
      </c>
      <c r="EO96" s="146" t="s">
        <v>515</v>
      </c>
      <c r="EP96" s="146" t="s">
        <v>517</v>
      </c>
      <c r="EQ96" s="146" t="s">
        <v>528</v>
      </c>
      <c r="ER96" s="148" t="s">
        <v>529</v>
      </c>
      <c r="ES96" s="148" t="s">
        <v>530</v>
      </c>
      <c r="ET96" s="148" t="s">
        <v>531</v>
      </c>
      <c r="EU96" s="148" t="s">
        <v>560</v>
      </c>
      <c r="EV96" s="144" t="s">
        <v>100</v>
      </c>
    </row>
    <row r="97" spans="128:152" ht="13.15" customHeight="1" x14ac:dyDescent="0.2">
      <c r="DX97" s="63" t="s">
        <v>561</v>
      </c>
      <c r="DY97" s="51" t="s">
        <v>562</v>
      </c>
      <c r="DZ97" s="51" t="s">
        <v>562</v>
      </c>
      <c r="EA97" s="51">
        <v>1</v>
      </c>
      <c r="EB97" s="51">
        <v>4</v>
      </c>
      <c r="EC97" s="36"/>
      <c r="ED97" s="36"/>
      <c r="EE97" s="36"/>
      <c r="EF97" s="145" t="s">
        <v>563</v>
      </c>
      <c r="EG97" s="146" t="s">
        <v>558</v>
      </c>
      <c r="EH97" s="147" t="s">
        <v>525</v>
      </c>
      <c r="EI97" s="148" t="s">
        <v>564</v>
      </c>
      <c r="EJ97" s="146" t="s">
        <v>514</v>
      </c>
      <c r="EK97" s="146" t="s">
        <v>514</v>
      </c>
      <c r="EL97" s="146" t="s">
        <v>514</v>
      </c>
      <c r="EM97" s="146" t="s">
        <v>514</v>
      </c>
      <c r="EN97" s="148" t="s">
        <v>537</v>
      </c>
      <c r="EO97" s="146" t="s">
        <v>565</v>
      </c>
      <c r="EP97" s="146" t="s">
        <v>517</v>
      </c>
      <c r="EQ97" s="146" t="s">
        <v>516</v>
      </c>
      <c r="ER97" s="148" t="s">
        <v>538</v>
      </c>
      <c r="ES97" s="148">
        <v>18</v>
      </c>
      <c r="ET97" s="148" t="s">
        <v>520</v>
      </c>
      <c r="EU97" s="148" t="s">
        <v>539</v>
      </c>
      <c r="EV97" s="144" t="s">
        <v>100</v>
      </c>
    </row>
    <row r="98" spans="128:152" ht="13.15" customHeight="1" x14ac:dyDescent="0.2">
      <c r="DX98" s="63" t="s">
        <v>570</v>
      </c>
      <c r="DY98" s="51" t="s">
        <v>562</v>
      </c>
      <c r="DZ98" s="51" t="s">
        <v>562</v>
      </c>
      <c r="EA98" s="51">
        <v>1</v>
      </c>
      <c r="EB98" s="51">
        <v>8</v>
      </c>
      <c r="EC98" s="36"/>
      <c r="ED98" s="36"/>
      <c r="EE98" s="36"/>
      <c r="EF98" s="149" t="s">
        <v>567</v>
      </c>
      <c r="EG98" s="309" t="s">
        <v>148</v>
      </c>
      <c r="EH98" s="147" t="s">
        <v>527</v>
      </c>
      <c r="EI98" s="150" t="s">
        <v>568</v>
      </c>
      <c r="EJ98" s="151" t="s">
        <v>549</v>
      </c>
      <c r="EK98" s="151" t="s">
        <v>549</v>
      </c>
      <c r="EL98" s="151" t="s">
        <v>549</v>
      </c>
      <c r="EM98" s="151" t="s">
        <v>549</v>
      </c>
      <c r="EN98" s="152" t="s">
        <v>569</v>
      </c>
      <c r="EO98" s="151">
        <v>-1</v>
      </c>
      <c r="EP98" s="151">
        <v>1</v>
      </c>
      <c r="EQ98" s="151">
        <v>3</v>
      </c>
      <c r="ER98" s="152" t="s">
        <v>513</v>
      </c>
      <c r="ES98" s="152" t="s">
        <v>513</v>
      </c>
      <c r="ET98" s="152" t="s">
        <v>513</v>
      </c>
      <c r="EU98" s="152" t="s">
        <v>513</v>
      </c>
      <c r="EV98" s="144" t="s">
        <v>95</v>
      </c>
    </row>
    <row r="99" spans="128:152" ht="13.15" customHeight="1" x14ac:dyDescent="0.2">
      <c r="DX99" s="65" t="s">
        <v>720</v>
      </c>
      <c r="DY99" s="54" t="s">
        <v>562</v>
      </c>
      <c r="DZ99" s="54" t="s">
        <v>562</v>
      </c>
      <c r="EA99" s="54">
        <v>2</v>
      </c>
      <c r="EB99" s="54">
        <v>12</v>
      </c>
      <c r="EC99" s="66"/>
      <c r="ED99" s="36"/>
      <c r="EE99" s="36"/>
      <c r="EF99" s="149" t="s">
        <v>571</v>
      </c>
      <c r="EG99" s="146" t="s">
        <v>572</v>
      </c>
      <c r="EH99" s="147" t="s">
        <v>573</v>
      </c>
      <c r="EI99" s="147" t="s">
        <v>574</v>
      </c>
      <c r="EJ99" s="146" t="s">
        <v>549</v>
      </c>
      <c r="EK99" s="146" t="s">
        <v>549</v>
      </c>
      <c r="EL99" s="146" t="s">
        <v>549</v>
      </c>
      <c r="EM99" s="146" t="s">
        <v>549</v>
      </c>
      <c r="EN99" s="148" t="s">
        <v>569</v>
      </c>
      <c r="EO99" s="151" t="s">
        <v>537</v>
      </c>
      <c r="EP99" s="151" t="s">
        <v>515</v>
      </c>
      <c r="EQ99" s="146" t="s">
        <v>518</v>
      </c>
      <c r="ER99" s="148" t="s">
        <v>521</v>
      </c>
      <c r="ES99" s="148" t="s">
        <v>543</v>
      </c>
      <c r="ET99" s="152" t="s">
        <v>537</v>
      </c>
      <c r="EU99" s="152" t="s">
        <v>527</v>
      </c>
      <c r="EV99" s="144" t="s">
        <v>100</v>
      </c>
    </row>
    <row r="100" spans="128:152" ht="13.15" customHeight="1" x14ac:dyDescent="0.2">
      <c r="DX100" s="63" t="s">
        <v>721</v>
      </c>
      <c r="DY100" s="51" t="s">
        <v>562</v>
      </c>
      <c r="DZ100" s="51" t="s">
        <v>562</v>
      </c>
      <c r="EA100" s="51" t="s">
        <v>562</v>
      </c>
      <c r="EB100" s="51">
        <v>2</v>
      </c>
      <c r="EC100" s="36"/>
      <c r="ED100" s="36"/>
      <c r="EF100" s="149" t="s">
        <v>575</v>
      </c>
      <c r="EG100" s="146" t="s">
        <v>572</v>
      </c>
      <c r="EH100" s="147" t="s">
        <v>573</v>
      </c>
      <c r="EI100" s="147" t="s">
        <v>574</v>
      </c>
      <c r="EJ100" s="146" t="s">
        <v>549</v>
      </c>
      <c r="EK100" s="146" t="s">
        <v>549</v>
      </c>
      <c r="EL100" s="146" t="s">
        <v>549</v>
      </c>
      <c r="EM100" s="146" t="s">
        <v>549</v>
      </c>
      <c r="EN100" s="148" t="s">
        <v>569</v>
      </c>
      <c r="EO100" s="146" t="s">
        <v>537</v>
      </c>
      <c r="EP100" s="146" t="s">
        <v>515</v>
      </c>
      <c r="EQ100" s="146" t="s">
        <v>518</v>
      </c>
      <c r="ER100" s="148">
        <v>8</v>
      </c>
      <c r="ES100" s="148" t="s">
        <v>539</v>
      </c>
      <c r="ET100" s="148" t="s">
        <v>521</v>
      </c>
      <c r="EU100" s="148" t="s">
        <v>537</v>
      </c>
      <c r="EV100" s="143" t="s">
        <v>100</v>
      </c>
    </row>
    <row r="101" spans="128:152" ht="13.15" customHeight="1" x14ac:dyDescent="0.2">
      <c r="DX101" s="65" t="s">
        <v>576</v>
      </c>
      <c r="DY101" s="54" t="s">
        <v>562</v>
      </c>
      <c r="DZ101" s="54" t="s">
        <v>562</v>
      </c>
      <c r="EA101" s="54" t="s">
        <v>562</v>
      </c>
      <c r="EB101" s="54">
        <v>4</v>
      </c>
      <c r="EC101" s="66"/>
      <c r="ED101" s="36"/>
      <c r="EE101" s="35"/>
      <c r="EF101" s="145" t="s">
        <v>577</v>
      </c>
      <c r="EG101" s="146" t="s">
        <v>578</v>
      </c>
      <c r="EH101" s="147" t="s">
        <v>573</v>
      </c>
      <c r="EI101" s="147" t="s">
        <v>555</v>
      </c>
      <c r="EJ101" s="146" t="s">
        <v>514</v>
      </c>
      <c r="EK101" s="146" t="s">
        <v>514</v>
      </c>
      <c r="EL101" s="146" t="s">
        <v>514</v>
      </c>
      <c r="EM101" s="146" t="s">
        <v>514</v>
      </c>
      <c r="EN101" s="148" t="s">
        <v>569</v>
      </c>
      <c r="EO101" s="146" t="s">
        <v>537</v>
      </c>
      <c r="EP101" s="146" t="s">
        <v>569</v>
      </c>
      <c r="EQ101" s="146" t="s">
        <v>579</v>
      </c>
      <c r="ER101" s="148">
        <v>8</v>
      </c>
      <c r="ES101" s="148" t="s">
        <v>539</v>
      </c>
      <c r="ET101" s="148" t="s">
        <v>521</v>
      </c>
      <c r="EU101" s="148" t="s">
        <v>537</v>
      </c>
      <c r="EV101" s="143" t="s">
        <v>95</v>
      </c>
    </row>
    <row r="102" spans="128:152" ht="13.15" customHeight="1" x14ac:dyDescent="0.2">
      <c r="EF102" s="145" t="s">
        <v>580</v>
      </c>
      <c r="EG102" s="146" t="s">
        <v>581</v>
      </c>
      <c r="EH102" s="147" t="s">
        <v>537</v>
      </c>
      <c r="EI102" s="147" t="s">
        <v>555</v>
      </c>
      <c r="EJ102" s="146" t="s">
        <v>514</v>
      </c>
      <c r="EK102" s="146" t="s">
        <v>549</v>
      </c>
      <c r="EL102" s="146" t="s">
        <v>549</v>
      </c>
      <c r="EM102" s="146" t="s">
        <v>549</v>
      </c>
      <c r="EN102" s="148" t="s">
        <v>527</v>
      </c>
      <c r="EO102" s="146" t="s">
        <v>537</v>
      </c>
      <c r="EP102" s="146" t="s">
        <v>527</v>
      </c>
      <c r="EQ102" s="146" t="s">
        <v>579</v>
      </c>
      <c r="ER102" s="148" t="s">
        <v>519</v>
      </c>
      <c r="ES102" s="148" t="s">
        <v>520</v>
      </c>
      <c r="ET102" s="148">
        <v>8</v>
      </c>
      <c r="EU102" s="148" t="s">
        <v>521</v>
      </c>
      <c r="EV102" s="143" t="s">
        <v>95</v>
      </c>
    </row>
    <row r="103" spans="128:152" ht="13.15" customHeight="1" x14ac:dyDescent="0.2">
      <c r="DX103" s="58" t="s">
        <v>133</v>
      </c>
      <c r="DY103" s="59" t="s">
        <v>582</v>
      </c>
      <c r="DZ103" s="59"/>
      <c r="EA103" s="59" t="s">
        <v>130</v>
      </c>
      <c r="EB103" s="59" t="s">
        <v>583</v>
      </c>
      <c r="EC103" s="69" t="s">
        <v>584</v>
      </c>
      <c r="ED103" s="70" t="s">
        <v>134</v>
      </c>
      <c r="EF103" s="145" t="s">
        <v>585</v>
      </c>
      <c r="EG103" s="146" t="s">
        <v>586</v>
      </c>
      <c r="EH103" s="147" t="s">
        <v>511</v>
      </c>
      <c r="EI103" s="147" t="s">
        <v>555</v>
      </c>
      <c r="EJ103" s="146" t="s">
        <v>514</v>
      </c>
      <c r="EK103" s="146" t="s">
        <v>549</v>
      </c>
      <c r="EL103" s="146" t="s">
        <v>549</v>
      </c>
      <c r="EM103" s="146" t="s">
        <v>549</v>
      </c>
      <c r="EN103" s="148" t="s">
        <v>515</v>
      </c>
      <c r="EO103" s="146" t="s">
        <v>527</v>
      </c>
      <c r="EP103" s="146" t="s">
        <v>527</v>
      </c>
      <c r="EQ103" s="146">
        <v>-2</v>
      </c>
      <c r="ER103" s="148" t="s">
        <v>520</v>
      </c>
      <c r="ES103" s="148" t="s">
        <v>544</v>
      </c>
      <c r="ET103" s="148" t="s">
        <v>539</v>
      </c>
      <c r="EU103" s="148" t="s">
        <v>543</v>
      </c>
      <c r="EV103" s="143" t="s">
        <v>95</v>
      </c>
    </row>
    <row r="104" spans="128:152" ht="13.15" customHeight="1" x14ac:dyDescent="0.2">
      <c r="DX104" s="65" t="s">
        <v>40</v>
      </c>
      <c r="DY104" s="54">
        <v>9</v>
      </c>
      <c r="DZ104" s="53"/>
      <c r="EA104" s="54">
        <v>2</v>
      </c>
      <c r="EB104" s="54" t="s">
        <v>587</v>
      </c>
      <c r="EC104" s="74" t="s">
        <v>588</v>
      </c>
      <c r="ED104" s="54">
        <v>2</v>
      </c>
      <c r="EF104" s="145" t="s">
        <v>589</v>
      </c>
      <c r="EG104" s="146" t="s">
        <v>590</v>
      </c>
      <c r="EH104" s="147" t="s">
        <v>527</v>
      </c>
      <c r="EI104" s="147" t="s">
        <v>555</v>
      </c>
      <c r="EJ104" s="146" t="s">
        <v>549</v>
      </c>
      <c r="EK104" s="146" t="s">
        <v>549</v>
      </c>
      <c r="EL104" s="146" t="s">
        <v>549</v>
      </c>
      <c r="EM104" s="146" t="s">
        <v>549</v>
      </c>
      <c r="EN104" s="148" t="s">
        <v>591</v>
      </c>
      <c r="EO104" s="146" t="s">
        <v>543</v>
      </c>
      <c r="EP104" s="146" t="s">
        <v>569</v>
      </c>
      <c r="EQ104" s="146" t="s">
        <v>518</v>
      </c>
      <c r="ER104" s="148" t="s">
        <v>521</v>
      </c>
      <c r="ES104" s="148" t="s">
        <v>543</v>
      </c>
      <c r="ET104" s="152" t="s">
        <v>537</v>
      </c>
      <c r="EU104" s="152" t="s">
        <v>527</v>
      </c>
      <c r="EV104" s="143" t="s">
        <v>95</v>
      </c>
    </row>
    <row r="105" spans="128:152" ht="13.15" customHeight="1" x14ac:dyDescent="0.2">
      <c r="DX105" s="63" t="s">
        <v>15</v>
      </c>
      <c r="DY105" s="51">
        <v>18</v>
      </c>
      <c r="DZ105" s="50"/>
      <c r="EA105" s="51">
        <v>7</v>
      </c>
      <c r="EB105" s="51" t="s">
        <v>88</v>
      </c>
      <c r="EC105" s="71" t="s">
        <v>592</v>
      </c>
      <c r="ED105" s="51">
        <v>7</v>
      </c>
      <c r="EF105" s="145" t="s">
        <v>593</v>
      </c>
      <c r="EG105" s="146" t="s">
        <v>581</v>
      </c>
      <c r="EH105" s="147" t="s">
        <v>511</v>
      </c>
      <c r="EI105" s="317" t="s">
        <v>717</v>
      </c>
      <c r="EJ105" s="146" t="s">
        <v>514</v>
      </c>
      <c r="EK105" s="146" t="s">
        <v>549</v>
      </c>
      <c r="EL105" s="146" t="s">
        <v>549</v>
      </c>
      <c r="EM105" s="146" t="s">
        <v>549</v>
      </c>
      <c r="EN105" s="148" t="s">
        <v>527</v>
      </c>
      <c r="EO105" s="146" t="s">
        <v>543</v>
      </c>
      <c r="EP105" s="146" t="s">
        <v>515</v>
      </c>
      <c r="EQ105" s="146" t="s">
        <v>579</v>
      </c>
      <c r="ER105" s="148" t="s">
        <v>519</v>
      </c>
      <c r="ES105" s="148" t="s">
        <v>520</v>
      </c>
      <c r="ET105" s="148">
        <v>8</v>
      </c>
      <c r="EU105" s="148" t="s">
        <v>521</v>
      </c>
      <c r="EV105" s="143" t="s">
        <v>95</v>
      </c>
    </row>
    <row r="106" spans="128:152" ht="13.15" customHeight="1" x14ac:dyDescent="0.2">
      <c r="DX106" s="65" t="s">
        <v>17</v>
      </c>
      <c r="DY106" s="54">
        <v>12</v>
      </c>
      <c r="DZ106" s="53"/>
      <c r="EA106" s="54">
        <v>4</v>
      </c>
      <c r="EB106" s="54" t="s">
        <v>587</v>
      </c>
      <c r="EC106" s="72" t="s">
        <v>592</v>
      </c>
      <c r="ED106" s="54">
        <v>4</v>
      </c>
      <c r="EF106" s="153" t="s">
        <v>595</v>
      </c>
      <c r="EG106" s="146" t="s">
        <v>596</v>
      </c>
      <c r="EH106" s="147" t="s">
        <v>543</v>
      </c>
      <c r="EI106" s="316" t="s">
        <v>717</v>
      </c>
      <c r="EJ106" s="146" t="s">
        <v>513</v>
      </c>
      <c r="EK106" s="146" t="s">
        <v>549</v>
      </c>
      <c r="EL106" s="146" t="s">
        <v>549</v>
      </c>
      <c r="EM106" s="146" t="s">
        <v>549</v>
      </c>
      <c r="EN106" s="148" t="s">
        <v>537</v>
      </c>
      <c r="EO106" s="146" t="s">
        <v>516</v>
      </c>
      <c r="EP106" s="146" t="s">
        <v>515</v>
      </c>
      <c r="EQ106" s="146">
        <v>-2</v>
      </c>
      <c r="ER106" s="148" t="s">
        <v>529</v>
      </c>
      <c r="ES106" s="148" t="s">
        <v>530</v>
      </c>
      <c r="ET106" s="148" t="s">
        <v>531</v>
      </c>
      <c r="EU106" s="148" t="s">
        <v>560</v>
      </c>
      <c r="EV106" s="143" t="s">
        <v>112</v>
      </c>
    </row>
    <row r="107" spans="128:152" ht="13.15" customHeight="1" x14ac:dyDescent="0.2">
      <c r="DX107" s="65" t="s">
        <v>38</v>
      </c>
      <c r="DY107" s="54">
        <v>6</v>
      </c>
      <c r="DZ107" s="53"/>
      <c r="EA107" s="54">
        <v>1</v>
      </c>
      <c r="EB107" s="54" t="s">
        <v>473</v>
      </c>
      <c r="EC107" s="72" t="s">
        <v>97</v>
      </c>
      <c r="ED107" s="54">
        <v>1</v>
      </c>
      <c r="EF107" s="153" t="s">
        <v>597</v>
      </c>
      <c r="EG107" s="146" t="s">
        <v>596</v>
      </c>
      <c r="EH107" s="147" t="s">
        <v>543</v>
      </c>
      <c r="EI107" s="316" t="s">
        <v>717</v>
      </c>
      <c r="EJ107" s="146" t="s">
        <v>513</v>
      </c>
      <c r="EK107" s="146" t="s">
        <v>514</v>
      </c>
      <c r="EL107" s="146" t="s">
        <v>514</v>
      </c>
      <c r="EM107" s="146" t="s">
        <v>514</v>
      </c>
      <c r="EN107" s="148">
        <v>2</v>
      </c>
      <c r="EO107" s="146" t="s">
        <v>515</v>
      </c>
      <c r="EP107" s="146" t="s">
        <v>515</v>
      </c>
      <c r="EQ107" s="146" t="s">
        <v>528</v>
      </c>
      <c r="ER107" s="148" t="s">
        <v>529</v>
      </c>
      <c r="ES107" s="148" t="s">
        <v>530</v>
      </c>
      <c r="ET107" s="148" t="s">
        <v>531</v>
      </c>
      <c r="EU107" s="148" t="s">
        <v>560</v>
      </c>
      <c r="EV107" s="143" t="s">
        <v>112</v>
      </c>
    </row>
    <row r="108" spans="128:152" ht="13.15" customHeight="1" x14ac:dyDescent="0.2">
      <c r="DX108" s="63" t="s">
        <v>39</v>
      </c>
      <c r="DY108" s="51">
        <v>15</v>
      </c>
      <c r="DZ108" s="50"/>
      <c r="EA108" s="57">
        <v>5</v>
      </c>
      <c r="EB108" s="51" t="s">
        <v>82</v>
      </c>
      <c r="EC108" s="73" t="s">
        <v>129</v>
      </c>
      <c r="ED108" s="51">
        <v>4</v>
      </c>
      <c r="EF108" s="145" t="s">
        <v>598</v>
      </c>
      <c r="EG108" s="146" t="s">
        <v>599</v>
      </c>
      <c r="EH108" s="147" t="s">
        <v>573</v>
      </c>
      <c r="EI108" s="147" t="s">
        <v>555</v>
      </c>
      <c r="EJ108" s="146" t="s">
        <v>549</v>
      </c>
      <c r="EK108" s="146" t="s">
        <v>549</v>
      </c>
      <c r="EL108" s="146" t="s">
        <v>549</v>
      </c>
      <c r="EM108" s="146" t="s">
        <v>549</v>
      </c>
      <c r="EN108" s="148" t="s">
        <v>591</v>
      </c>
      <c r="EO108" s="146" t="s">
        <v>543</v>
      </c>
      <c r="EP108" s="146">
        <v>-2</v>
      </c>
      <c r="EQ108" s="146" t="s">
        <v>579</v>
      </c>
      <c r="ER108" s="148" t="s">
        <v>521</v>
      </c>
      <c r="ES108" s="148" t="s">
        <v>543</v>
      </c>
      <c r="ET108" s="152" t="s">
        <v>537</v>
      </c>
      <c r="EU108" s="152" t="s">
        <v>527</v>
      </c>
      <c r="EV108" s="143" t="s">
        <v>95</v>
      </c>
    </row>
    <row r="109" spans="128:152" ht="13.15" customHeight="1" x14ac:dyDescent="0.2">
      <c r="DX109" s="63" t="s">
        <v>37</v>
      </c>
      <c r="DY109" s="51">
        <v>12</v>
      </c>
      <c r="DZ109" s="50"/>
      <c r="EA109" s="57">
        <v>3</v>
      </c>
      <c r="EB109" s="51" t="s">
        <v>118</v>
      </c>
      <c r="EC109" s="71" t="s">
        <v>101</v>
      </c>
      <c r="ED109" s="51">
        <v>4</v>
      </c>
      <c r="EF109" s="145" t="s">
        <v>600</v>
      </c>
      <c r="EG109" s="146" t="s">
        <v>572</v>
      </c>
      <c r="EH109" s="147" t="s">
        <v>573</v>
      </c>
      <c r="EI109" s="147" t="s">
        <v>601</v>
      </c>
      <c r="EJ109" s="146" t="s">
        <v>549</v>
      </c>
      <c r="EK109" s="146" t="s">
        <v>549</v>
      </c>
      <c r="EL109" s="146" t="s">
        <v>549</v>
      </c>
      <c r="EM109" s="146" t="s">
        <v>549</v>
      </c>
      <c r="EN109" s="148" t="s">
        <v>569</v>
      </c>
      <c r="EO109" s="151" t="s">
        <v>537</v>
      </c>
      <c r="EP109" s="146" t="s">
        <v>569</v>
      </c>
      <c r="EQ109" s="146" t="s">
        <v>579</v>
      </c>
      <c r="ER109" s="148">
        <v>8</v>
      </c>
      <c r="ES109" s="152" t="s">
        <v>539</v>
      </c>
      <c r="ET109" s="148" t="s">
        <v>521</v>
      </c>
      <c r="EU109" s="152" t="s">
        <v>537</v>
      </c>
      <c r="EV109" s="143" t="s">
        <v>100</v>
      </c>
    </row>
    <row r="110" spans="128:152" ht="13.15" customHeight="1" x14ac:dyDescent="0.2">
      <c r="DX110" s="75"/>
      <c r="DY110" s="36"/>
      <c r="EF110" s="145" t="s">
        <v>602</v>
      </c>
      <c r="EG110" s="146" t="s">
        <v>572</v>
      </c>
      <c r="EH110" s="147" t="s">
        <v>573</v>
      </c>
      <c r="EI110" s="147" t="s">
        <v>601</v>
      </c>
      <c r="EJ110" s="146" t="s">
        <v>549</v>
      </c>
      <c r="EK110" s="146" t="s">
        <v>549</v>
      </c>
      <c r="EL110" s="146" t="s">
        <v>549</v>
      </c>
      <c r="EM110" s="146" t="s">
        <v>549</v>
      </c>
      <c r="EN110" s="148" t="s">
        <v>569</v>
      </c>
      <c r="EO110" s="151" t="s">
        <v>537</v>
      </c>
      <c r="EP110" s="146" t="s">
        <v>569</v>
      </c>
      <c r="EQ110" s="146" t="s">
        <v>579</v>
      </c>
      <c r="ER110" s="148" t="s">
        <v>521</v>
      </c>
      <c r="ES110" s="148" t="s">
        <v>543</v>
      </c>
      <c r="ET110" s="152" t="s">
        <v>537</v>
      </c>
      <c r="EU110" s="152" t="s">
        <v>527</v>
      </c>
      <c r="EV110" s="143" t="s">
        <v>100</v>
      </c>
    </row>
    <row r="111" spans="128:152" ht="13.15" customHeight="1" x14ac:dyDescent="0.2">
      <c r="EF111" s="145" t="s">
        <v>603</v>
      </c>
      <c r="EG111" s="146" t="s">
        <v>581</v>
      </c>
      <c r="EH111" s="147" t="s">
        <v>537</v>
      </c>
      <c r="EI111" s="147" t="s">
        <v>594</v>
      </c>
      <c r="EJ111" s="146" t="s">
        <v>549</v>
      </c>
      <c r="EK111" s="146" t="s">
        <v>549</v>
      </c>
      <c r="EL111" s="146" t="s">
        <v>549</v>
      </c>
      <c r="EM111" s="146" t="s">
        <v>549</v>
      </c>
      <c r="EN111" s="148" t="s">
        <v>515</v>
      </c>
      <c r="EO111" s="146" t="s">
        <v>537</v>
      </c>
      <c r="EP111" s="146" t="s">
        <v>527</v>
      </c>
      <c r="EQ111" s="146" t="s">
        <v>579</v>
      </c>
      <c r="ER111" s="148" t="s">
        <v>520</v>
      </c>
      <c r="ES111" s="148" t="s">
        <v>544</v>
      </c>
      <c r="ET111" s="148" t="s">
        <v>539</v>
      </c>
      <c r="EU111" s="148" t="s">
        <v>543</v>
      </c>
      <c r="EV111" s="143" t="s">
        <v>95</v>
      </c>
    </row>
    <row r="112" spans="128:152" ht="13.15" customHeight="1" x14ac:dyDescent="0.2">
      <c r="DX112" s="76" t="s">
        <v>604</v>
      </c>
      <c r="DY112" s="68">
        <v>2</v>
      </c>
      <c r="EF112" s="145" t="s">
        <v>605</v>
      </c>
      <c r="EG112" s="146" t="s">
        <v>606</v>
      </c>
      <c r="EH112" s="147" t="s">
        <v>525</v>
      </c>
      <c r="EI112" s="147" t="s">
        <v>555</v>
      </c>
      <c r="EJ112" s="146" t="s">
        <v>513</v>
      </c>
      <c r="EK112" s="146" t="s">
        <v>513</v>
      </c>
      <c r="EL112" s="146" t="s">
        <v>549</v>
      </c>
      <c r="EM112" s="146" t="s">
        <v>549</v>
      </c>
      <c r="EN112" s="148" t="s">
        <v>537</v>
      </c>
      <c r="EO112" s="146" t="s">
        <v>515</v>
      </c>
      <c r="EP112" s="146" t="s">
        <v>528</v>
      </c>
      <c r="EQ112" s="146" t="s">
        <v>516</v>
      </c>
      <c r="ER112" s="148" t="s">
        <v>538</v>
      </c>
      <c r="ES112" s="148">
        <v>18</v>
      </c>
      <c r="ET112" s="148" t="s">
        <v>520</v>
      </c>
      <c r="EU112" s="148" t="s">
        <v>539</v>
      </c>
      <c r="EV112" s="143" t="s">
        <v>112</v>
      </c>
    </row>
    <row r="113" spans="128:152" ht="13.15" customHeight="1" x14ac:dyDescent="0.2">
      <c r="DX113" s="77" t="s">
        <v>607</v>
      </c>
      <c r="DY113" s="67">
        <v>2</v>
      </c>
      <c r="EF113" s="145" t="s">
        <v>608</v>
      </c>
      <c r="EG113" s="146" t="s">
        <v>547</v>
      </c>
      <c r="EH113" s="147" t="s">
        <v>511</v>
      </c>
      <c r="EI113" s="147" t="s">
        <v>555</v>
      </c>
      <c r="EJ113" s="146" t="s">
        <v>514</v>
      </c>
      <c r="EK113" s="146" t="s">
        <v>549</v>
      </c>
      <c r="EL113" s="146" t="s">
        <v>549</v>
      </c>
      <c r="EM113" s="146" t="s">
        <v>549</v>
      </c>
      <c r="EN113" s="148" t="s">
        <v>527</v>
      </c>
      <c r="EO113" s="146" t="s">
        <v>528</v>
      </c>
      <c r="EP113" s="146" t="s">
        <v>515</v>
      </c>
      <c r="EQ113" s="146">
        <v>-2</v>
      </c>
      <c r="ER113" s="148" t="s">
        <v>519</v>
      </c>
      <c r="ES113" s="148" t="s">
        <v>520</v>
      </c>
      <c r="ET113" s="148">
        <v>8</v>
      </c>
      <c r="EU113" s="148" t="s">
        <v>521</v>
      </c>
      <c r="EV113" s="143" t="s">
        <v>95</v>
      </c>
    </row>
    <row r="114" spans="128:152" ht="13.15" customHeight="1" x14ac:dyDescent="0.2">
      <c r="DX114" s="77" t="s">
        <v>609</v>
      </c>
      <c r="DY114" s="67">
        <v>1</v>
      </c>
      <c r="EF114" s="145" t="s">
        <v>610</v>
      </c>
      <c r="EG114" s="146" t="s">
        <v>606</v>
      </c>
      <c r="EH114" s="147" t="s">
        <v>525</v>
      </c>
      <c r="EI114" s="147" t="s">
        <v>555</v>
      </c>
      <c r="EJ114" s="146" t="s">
        <v>513</v>
      </c>
      <c r="EK114" s="146" t="s">
        <v>549</v>
      </c>
      <c r="EL114" s="146" t="s">
        <v>549</v>
      </c>
      <c r="EM114" s="146" t="s">
        <v>549</v>
      </c>
      <c r="EN114" s="148" t="s">
        <v>527</v>
      </c>
      <c r="EO114" s="146" t="s">
        <v>517</v>
      </c>
      <c r="EP114" s="146" t="s">
        <v>517</v>
      </c>
      <c r="EQ114" s="146" t="s">
        <v>528</v>
      </c>
      <c r="ER114" s="148" t="s">
        <v>529</v>
      </c>
      <c r="ES114" s="148" t="s">
        <v>530</v>
      </c>
      <c r="ET114" s="148" t="s">
        <v>531</v>
      </c>
      <c r="EU114" s="148" t="s">
        <v>560</v>
      </c>
      <c r="EV114" s="143" t="s">
        <v>112</v>
      </c>
    </row>
    <row r="115" spans="128:152" ht="13.15" customHeight="1" x14ac:dyDescent="0.2">
      <c r="DX115" s="76" t="s">
        <v>611</v>
      </c>
      <c r="DY115" s="68">
        <v>1</v>
      </c>
      <c r="EF115" s="145" t="s">
        <v>612</v>
      </c>
      <c r="EG115" s="146" t="s">
        <v>547</v>
      </c>
      <c r="EH115" s="147" t="s">
        <v>511</v>
      </c>
      <c r="EI115" s="147" t="s">
        <v>574</v>
      </c>
      <c r="EJ115" s="146" t="s">
        <v>514</v>
      </c>
      <c r="EK115" s="146" t="s">
        <v>549</v>
      </c>
      <c r="EL115" s="146" t="s">
        <v>549</v>
      </c>
      <c r="EM115" s="146" t="s">
        <v>549</v>
      </c>
      <c r="EN115" s="148" t="s">
        <v>515</v>
      </c>
      <c r="EO115" s="146" t="s">
        <v>516</v>
      </c>
      <c r="EP115" s="146" t="s">
        <v>565</v>
      </c>
      <c r="EQ115" s="146">
        <v>-2</v>
      </c>
      <c r="ER115" s="148" t="s">
        <v>520</v>
      </c>
      <c r="ES115" s="148" t="s">
        <v>544</v>
      </c>
      <c r="ET115" s="148" t="s">
        <v>539</v>
      </c>
      <c r="EU115" s="148" t="s">
        <v>543</v>
      </c>
      <c r="EV115" s="143" t="s">
        <v>95</v>
      </c>
    </row>
    <row r="116" spans="128:152" ht="13.15" customHeight="1" x14ac:dyDescent="0.2">
      <c r="DX116" s="76" t="s">
        <v>613</v>
      </c>
      <c r="DY116" s="68">
        <v>2</v>
      </c>
      <c r="EF116" s="145" t="s">
        <v>614</v>
      </c>
      <c r="EG116" s="146" t="s">
        <v>547</v>
      </c>
      <c r="EH116" s="147" t="s">
        <v>511</v>
      </c>
      <c r="EI116" s="147" t="s">
        <v>555</v>
      </c>
      <c r="EJ116" s="146" t="s">
        <v>514</v>
      </c>
      <c r="EK116" s="146" t="s">
        <v>549</v>
      </c>
      <c r="EL116" s="146" t="s">
        <v>549</v>
      </c>
      <c r="EM116" s="146" t="s">
        <v>549</v>
      </c>
      <c r="EN116" s="148" t="s">
        <v>527</v>
      </c>
      <c r="EO116" s="146" t="s">
        <v>565</v>
      </c>
      <c r="EP116" s="146" t="s">
        <v>528</v>
      </c>
      <c r="EQ116" s="146" t="s">
        <v>565</v>
      </c>
      <c r="ER116" s="148" t="s">
        <v>519</v>
      </c>
      <c r="ES116" s="148" t="s">
        <v>520</v>
      </c>
      <c r="ET116" s="148">
        <v>8</v>
      </c>
      <c r="EU116" s="148" t="s">
        <v>521</v>
      </c>
      <c r="EV116" s="143" t="s">
        <v>95</v>
      </c>
    </row>
    <row r="117" spans="128:152" ht="13.15" customHeight="1" x14ac:dyDescent="0.2">
      <c r="DX117" s="77" t="s">
        <v>615</v>
      </c>
      <c r="DY117" s="67">
        <v>1</v>
      </c>
      <c r="EF117" s="145" t="s">
        <v>616</v>
      </c>
      <c r="EG117" s="146" t="s">
        <v>586</v>
      </c>
      <c r="EH117" s="147" t="s">
        <v>511</v>
      </c>
      <c r="EI117" s="147" t="s">
        <v>555</v>
      </c>
      <c r="EJ117" s="146" t="s">
        <v>514</v>
      </c>
      <c r="EK117" s="146" t="s">
        <v>549</v>
      </c>
      <c r="EL117" s="146" t="s">
        <v>549</v>
      </c>
      <c r="EM117" s="146" t="s">
        <v>549</v>
      </c>
      <c r="EN117" s="148" t="s">
        <v>515</v>
      </c>
      <c r="EO117" s="146" t="s">
        <v>569</v>
      </c>
      <c r="EP117" s="146" t="s">
        <v>527</v>
      </c>
      <c r="EQ117" s="146" t="s">
        <v>515</v>
      </c>
      <c r="ER117" s="148" t="s">
        <v>520</v>
      </c>
      <c r="ES117" s="148" t="s">
        <v>544</v>
      </c>
      <c r="ET117" s="148" t="s">
        <v>539</v>
      </c>
      <c r="EU117" s="148" t="s">
        <v>543</v>
      </c>
      <c r="EV117" s="143" t="s">
        <v>95</v>
      </c>
    </row>
    <row r="118" spans="128:152" ht="13.15" customHeight="1" x14ac:dyDescent="0.2">
      <c r="DX118" s="78" t="s">
        <v>617</v>
      </c>
      <c r="DY118" s="64">
        <v>2</v>
      </c>
      <c r="EF118" s="145" t="s">
        <v>618</v>
      </c>
      <c r="EG118" s="146" t="s">
        <v>586</v>
      </c>
      <c r="EH118" s="147" t="s">
        <v>511</v>
      </c>
      <c r="EI118" s="147" t="s">
        <v>555</v>
      </c>
      <c r="EJ118" s="146" t="s">
        <v>514</v>
      </c>
      <c r="EK118" s="146" t="s">
        <v>549</v>
      </c>
      <c r="EL118" s="146" t="s">
        <v>549</v>
      </c>
      <c r="EM118" s="146" t="s">
        <v>549</v>
      </c>
      <c r="EN118" s="148" t="s">
        <v>527</v>
      </c>
      <c r="EO118" s="146">
        <v>-2</v>
      </c>
      <c r="EP118" s="146" t="s">
        <v>527</v>
      </c>
      <c r="EQ118" s="146" t="s">
        <v>527</v>
      </c>
      <c r="ER118" s="148" t="s">
        <v>519</v>
      </c>
      <c r="ES118" s="148" t="s">
        <v>520</v>
      </c>
      <c r="ET118" s="148">
        <v>8</v>
      </c>
      <c r="EU118" s="148" t="s">
        <v>521</v>
      </c>
      <c r="EV118" s="143" t="s">
        <v>95</v>
      </c>
    </row>
    <row r="119" spans="128:152" ht="13.15" customHeight="1" x14ac:dyDescent="0.2">
      <c r="DX119" s="78" t="s">
        <v>619</v>
      </c>
      <c r="DY119" s="64">
        <v>1</v>
      </c>
      <c r="EF119" s="145" t="s">
        <v>620</v>
      </c>
      <c r="EG119" s="146" t="s">
        <v>621</v>
      </c>
      <c r="EH119" s="147" t="s">
        <v>511</v>
      </c>
      <c r="EI119" s="147" t="s">
        <v>622</v>
      </c>
      <c r="EJ119" s="146" t="s">
        <v>549</v>
      </c>
      <c r="EK119" s="146" t="s">
        <v>549</v>
      </c>
      <c r="EL119" s="146" t="s">
        <v>549</v>
      </c>
      <c r="EM119" s="146" t="s">
        <v>549</v>
      </c>
      <c r="EN119" s="148" t="s">
        <v>515</v>
      </c>
      <c r="EO119" s="146" t="s">
        <v>527</v>
      </c>
      <c r="EP119" s="146" t="s">
        <v>537</v>
      </c>
      <c r="EQ119" s="146" t="s">
        <v>579</v>
      </c>
      <c r="ER119" s="148" t="s">
        <v>520</v>
      </c>
      <c r="ES119" s="148" t="s">
        <v>544</v>
      </c>
      <c r="ET119" s="148" t="s">
        <v>539</v>
      </c>
      <c r="EU119" s="148" t="s">
        <v>543</v>
      </c>
      <c r="EV119" s="143" t="s">
        <v>95</v>
      </c>
    </row>
    <row r="120" spans="128:152" ht="13.15" customHeight="1" x14ac:dyDescent="0.2">
      <c r="DX120" s="77" t="s">
        <v>623</v>
      </c>
      <c r="DY120" s="67">
        <v>1</v>
      </c>
      <c r="EF120" s="145" t="s">
        <v>624</v>
      </c>
      <c r="EG120" s="146" t="s">
        <v>621</v>
      </c>
      <c r="EH120" s="147" t="s">
        <v>511</v>
      </c>
      <c r="EI120" s="147" t="s">
        <v>555</v>
      </c>
      <c r="EJ120" s="146" t="s">
        <v>549</v>
      </c>
      <c r="EK120" s="146" t="s">
        <v>549</v>
      </c>
      <c r="EL120" s="146" t="s">
        <v>549</v>
      </c>
      <c r="EM120" s="146" t="s">
        <v>549</v>
      </c>
      <c r="EN120" s="148" t="s">
        <v>515</v>
      </c>
      <c r="EO120" s="146" t="s">
        <v>515</v>
      </c>
      <c r="EP120" s="146" t="s">
        <v>543</v>
      </c>
      <c r="EQ120" s="146" t="s">
        <v>579</v>
      </c>
      <c r="ER120" s="148" t="s">
        <v>520</v>
      </c>
      <c r="ES120" s="148" t="s">
        <v>544</v>
      </c>
      <c r="ET120" s="148" t="s">
        <v>539</v>
      </c>
      <c r="EU120" s="148" t="s">
        <v>543</v>
      </c>
      <c r="EV120" s="143" t="s">
        <v>95</v>
      </c>
    </row>
    <row r="121" spans="128:152" ht="13.15" customHeight="1" x14ac:dyDescent="0.2">
      <c r="DX121" s="78" t="s">
        <v>625</v>
      </c>
      <c r="DY121" s="64">
        <v>1</v>
      </c>
      <c r="EF121" s="145" t="s">
        <v>626</v>
      </c>
      <c r="EG121" s="146" t="s">
        <v>621</v>
      </c>
      <c r="EH121" s="147" t="s">
        <v>511</v>
      </c>
      <c r="EI121" s="147" t="s">
        <v>555</v>
      </c>
      <c r="EJ121" s="146" t="s">
        <v>514</v>
      </c>
      <c r="EK121" s="146" t="s">
        <v>549</v>
      </c>
      <c r="EL121" s="146" t="s">
        <v>549</v>
      </c>
      <c r="EM121" s="146" t="s">
        <v>549</v>
      </c>
      <c r="EN121" s="148" t="s">
        <v>527</v>
      </c>
      <c r="EO121" s="146" t="s">
        <v>515</v>
      </c>
      <c r="EP121" s="146" t="s">
        <v>543</v>
      </c>
      <c r="EQ121" s="146" t="s">
        <v>579</v>
      </c>
      <c r="ER121" s="148" t="s">
        <v>519</v>
      </c>
      <c r="ES121" s="148" t="s">
        <v>520</v>
      </c>
      <c r="ET121" s="148">
        <v>8</v>
      </c>
      <c r="EU121" s="148" t="s">
        <v>521</v>
      </c>
      <c r="EV121" s="143" t="s">
        <v>95</v>
      </c>
    </row>
    <row r="122" spans="128:152" ht="13.15" customHeight="1" x14ac:dyDescent="0.2">
      <c r="DX122" s="77" t="s">
        <v>627</v>
      </c>
      <c r="DY122" s="67">
        <v>2</v>
      </c>
      <c r="EF122" s="145" t="s">
        <v>628</v>
      </c>
      <c r="EG122" s="146" t="s">
        <v>621</v>
      </c>
      <c r="EH122" s="147" t="s">
        <v>511</v>
      </c>
      <c r="EI122" s="147" t="s">
        <v>555</v>
      </c>
      <c r="EJ122" s="146" t="s">
        <v>514</v>
      </c>
      <c r="EK122" s="146" t="s">
        <v>549</v>
      </c>
      <c r="EL122" s="146" t="s">
        <v>549</v>
      </c>
      <c r="EM122" s="146" t="s">
        <v>549</v>
      </c>
      <c r="EN122" s="148" t="s">
        <v>527</v>
      </c>
      <c r="EO122" s="146" t="s">
        <v>527</v>
      </c>
      <c r="EP122" s="146" t="s">
        <v>537</v>
      </c>
      <c r="EQ122" s="146" t="s">
        <v>579</v>
      </c>
      <c r="ER122" s="148" t="s">
        <v>519</v>
      </c>
      <c r="ES122" s="148" t="s">
        <v>520</v>
      </c>
      <c r="ET122" s="148">
        <v>8</v>
      </c>
      <c r="EU122" s="148" t="s">
        <v>521</v>
      </c>
      <c r="EV122" s="143" t="s">
        <v>95</v>
      </c>
    </row>
    <row r="123" spans="128:152" ht="13.15" customHeight="1" x14ac:dyDescent="0.2">
      <c r="EF123" s="153" t="s">
        <v>629</v>
      </c>
      <c r="EG123" s="146" t="s">
        <v>554</v>
      </c>
      <c r="EH123" s="147" t="s">
        <v>525</v>
      </c>
      <c r="EI123" s="147" t="s">
        <v>555</v>
      </c>
      <c r="EJ123" s="146" t="s">
        <v>513</v>
      </c>
      <c r="EK123" s="146" t="s">
        <v>549</v>
      </c>
      <c r="EL123" s="146" t="s">
        <v>549</v>
      </c>
      <c r="EM123" s="146" t="s">
        <v>549</v>
      </c>
      <c r="EN123" s="148" t="s">
        <v>537</v>
      </c>
      <c r="EO123" s="146" t="s">
        <v>515</v>
      </c>
      <c r="EP123" s="146" t="s">
        <v>516</v>
      </c>
      <c r="EQ123" s="146">
        <v>-2</v>
      </c>
      <c r="ER123" s="148" t="s">
        <v>529</v>
      </c>
      <c r="ES123" s="148" t="s">
        <v>530</v>
      </c>
      <c r="ET123" s="148" t="s">
        <v>531</v>
      </c>
      <c r="EU123" s="148" t="s">
        <v>560</v>
      </c>
      <c r="EV123" s="143" t="s">
        <v>112</v>
      </c>
    </row>
    <row r="124" spans="128:152" ht="13.15" customHeight="1" x14ac:dyDescent="0.2">
      <c r="EF124" s="153" t="s">
        <v>630</v>
      </c>
      <c r="EG124" s="146" t="s">
        <v>554</v>
      </c>
      <c r="EH124" s="147" t="s">
        <v>525</v>
      </c>
      <c r="EI124" s="147" t="s">
        <v>555</v>
      </c>
      <c r="EJ124" s="146" t="s">
        <v>513</v>
      </c>
      <c r="EK124" s="146" t="s">
        <v>514</v>
      </c>
      <c r="EL124" s="146" t="s">
        <v>514</v>
      </c>
      <c r="EM124" s="146" t="s">
        <v>514</v>
      </c>
      <c r="EN124" s="148">
        <v>2</v>
      </c>
      <c r="EO124" s="146">
        <v>-2</v>
      </c>
      <c r="EP124" s="146" t="s">
        <v>516</v>
      </c>
      <c r="EQ124" s="146" t="s">
        <v>517</v>
      </c>
      <c r="ER124" s="148" t="s">
        <v>529</v>
      </c>
      <c r="ES124" s="148" t="s">
        <v>530</v>
      </c>
      <c r="ET124" s="148" t="s">
        <v>531</v>
      </c>
      <c r="EU124" s="148" t="s">
        <v>560</v>
      </c>
      <c r="EV124" s="143" t="s">
        <v>112</v>
      </c>
    </row>
    <row r="125" spans="128:152" ht="13.15" customHeight="1" x14ac:dyDescent="0.2">
      <c r="DX125" s="79" t="str">
        <f>Profissao</f>
        <v>Ladino</v>
      </c>
      <c r="DY125" s="80"/>
      <c r="EF125" s="145" t="s">
        <v>631</v>
      </c>
      <c r="EG125" s="146" t="s">
        <v>578</v>
      </c>
      <c r="EH125" s="147" t="s">
        <v>573</v>
      </c>
      <c r="EI125" s="147" t="s">
        <v>555</v>
      </c>
      <c r="EJ125" s="146" t="s">
        <v>549</v>
      </c>
      <c r="EK125" s="146" t="s">
        <v>549</v>
      </c>
      <c r="EL125" s="146" t="s">
        <v>549</v>
      </c>
      <c r="EM125" s="146" t="s">
        <v>549</v>
      </c>
      <c r="EN125" s="148" t="s">
        <v>569</v>
      </c>
      <c r="EO125" s="151" t="s">
        <v>527</v>
      </c>
      <c r="EP125" s="151" t="s">
        <v>515</v>
      </c>
      <c r="EQ125" s="146" t="s">
        <v>579</v>
      </c>
      <c r="ER125" s="148" t="s">
        <v>521</v>
      </c>
      <c r="ES125" s="148" t="s">
        <v>543</v>
      </c>
      <c r="ET125" s="152" t="s">
        <v>537</v>
      </c>
      <c r="EU125" s="152" t="s">
        <v>527</v>
      </c>
      <c r="EV125" s="143" t="s">
        <v>95</v>
      </c>
    </row>
    <row r="126" spans="128:152" ht="13.15" customHeight="1" x14ac:dyDescent="0.2">
      <c r="DX126" s="81" t="e">
        <f>IF(HLOOKUP($DX$125,Características!$AE$12:$AE$27,2,FALSE)=0,"",HLOOKUP($DX$125,Características!$AE$12:$AE$27,2,FALSE))</f>
        <v>#N/A</v>
      </c>
      <c r="DY126" s="82"/>
      <c r="EF126" s="153" t="s">
        <v>632</v>
      </c>
      <c r="EG126" s="146" t="s">
        <v>633</v>
      </c>
      <c r="EH126" s="147" t="s">
        <v>525</v>
      </c>
      <c r="EI126" s="154"/>
      <c r="EJ126" s="146" t="s">
        <v>513</v>
      </c>
      <c r="EK126" s="146" t="s">
        <v>549</v>
      </c>
      <c r="EL126" s="146" t="s">
        <v>549</v>
      </c>
      <c r="EM126" s="146" t="s">
        <v>549</v>
      </c>
      <c r="EN126" s="148" t="s">
        <v>537</v>
      </c>
      <c r="EO126" s="146" t="s">
        <v>565</v>
      </c>
      <c r="EP126" s="146" t="s">
        <v>517</v>
      </c>
      <c r="EQ126" s="146" t="s">
        <v>517</v>
      </c>
      <c r="ER126" s="148" t="s">
        <v>529</v>
      </c>
      <c r="ES126" s="148" t="s">
        <v>530</v>
      </c>
      <c r="ET126" s="148" t="s">
        <v>531</v>
      </c>
      <c r="EU126" s="148" t="s">
        <v>560</v>
      </c>
      <c r="EV126" s="144" t="s">
        <v>112</v>
      </c>
    </row>
    <row r="127" spans="128:152" ht="13.15" customHeight="1" x14ac:dyDescent="0.2">
      <c r="DX127" s="81" t="e">
        <f>IF(HLOOKUP($DX$125,Características!$AE$12:$AE$27,3,FALSE)=0,"",HLOOKUP($DX$125,Características!$AE$12:$AE$27,3,FALSE))</f>
        <v>#N/A</v>
      </c>
      <c r="DY127" s="82"/>
      <c r="EF127" s="153" t="s">
        <v>634</v>
      </c>
      <c r="EG127" s="146" t="s">
        <v>633</v>
      </c>
      <c r="EH127" s="147" t="s">
        <v>525</v>
      </c>
      <c r="EI127" s="154"/>
      <c r="EJ127" s="146" t="s">
        <v>513</v>
      </c>
      <c r="EK127" s="146" t="s">
        <v>514</v>
      </c>
      <c r="EL127" s="146" t="s">
        <v>514</v>
      </c>
      <c r="EM127" s="146" t="s">
        <v>514</v>
      </c>
      <c r="EN127" s="148">
        <v>2</v>
      </c>
      <c r="EO127" s="146">
        <v>-2</v>
      </c>
      <c r="EP127" s="146" t="s">
        <v>517</v>
      </c>
      <c r="EQ127" s="146" t="s">
        <v>516</v>
      </c>
      <c r="ER127" s="148" t="s">
        <v>529</v>
      </c>
      <c r="ES127" s="148" t="s">
        <v>530</v>
      </c>
      <c r="ET127" s="148" t="s">
        <v>531</v>
      </c>
      <c r="EU127" s="148" t="s">
        <v>560</v>
      </c>
      <c r="EV127" s="144" t="s">
        <v>112</v>
      </c>
    </row>
    <row r="128" spans="128:152" ht="13.15" customHeight="1" x14ac:dyDescent="0.2">
      <c r="DX128" s="81" t="e">
        <f>IF(HLOOKUP($DX$125,Características!$AE$12:$AE$27,4,FALSE)=0,"",HLOOKUP($DX$125,Características!$AE$12:$AE$27,4,FALSE))</f>
        <v>#N/A</v>
      </c>
      <c r="DY128" s="82"/>
      <c r="EF128" s="145" t="s">
        <v>635</v>
      </c>
      <c r="EG128" s="146" t="s">
        <v>586</v>
      </c>
      <c r="EH128" s="147" t="s">
        <v>511</v>
      </c>
      <c r="EI128" s="147" t="s">
        <v>555</v>
      </c>
      <c r="EJ128" s="146" t="s">
        <v>514</v>
      </c>
      <c r="EK128" s="146" t="s">
        <v>549</v>
      </c>
      <c r="EL128" s="146" t="s">
        <v>549</v>
      </c>
      <c r="EM128" s="146" t="s">
        <v>549</v>
      </c>
      <c r="EN128" s="148" t="s">
        <v>527</v>
      </c>
      <c r="EO128" s="146" t="s">
        <v>569</v>
      </c>
      <c r="EP128" s="146" t="s">
        <v>527</v>
      </c>
      <c r="EQ128" s="146" t="s">
        <v>515</v>
      </c>
      <c r="ER128" s="148" t="s">
        <v>519</v>
      </c>
      <c r="ES128" s="148" t="s">
        <v>520</v>
      </c>
      <c r="ET128" s="148">
        <v>8</v>
      </c>
      <c r="EU128" s="148" t="s">
        <v>521</v>
      </c>
      <c r="EV128" s="144" t="s">
        <v>95</v>
      </c>
    </row>
    <row r="129" spans="128:152" ht="13.15" customHeight="1" x14ac:dyDescent="0.2">
      <c r="DX129" s="81" t="e">
        <f>IF(HLOOKUP($DX$125,Características!$AE$12:$AE$27,5,FALSE)=0,"",HLOOKUP($DX$125,Características!$AE$12:$AE$27,5,FALSE))</f>
        <v>#N/A</v>
      </c>
      <c r="DY129" s="82"/>
      <c r="EF129" s="145" t="s">
        <v>636</v>
      </c>
      <c r="EG129" s="146" t="s">
        <v>590</v>
      </c>
      <c r="EH129" s="147" t="s">
        <v>527</v>
      </c>
      <c r="EI129" s="147" t="s">
        <v>555</v>
      </c>
      <c r="EJ129" s="146" t="s">
        <v>549</v>
      </c>
      <c r="EK129" s="146" t="s">
        <v>549</v>
      </c>
      <c r="EL129" s="146" t="s">
        <v>549</v>
      </c>
      <c r="EM129" s="146" t="s">
        <v>549</v>
      </c>
      <c r="EN129" s="148" t="s">
        <v>569</v>
      </c>
      <c r="EO129" s="146" t="s">
        <v>537</v>
      </c>
      <c r="EP129" s="146" t="s">
        <v>515</v>
      </c>
      <c r="EQ129" s="146" t="s">
        <v>518</v>
      </c>
      <c r="ER129" s="148">
        <v>8</v>
      </c>
      <c r="ES129" s="148" t="s">
        <v>539</v>
      </c>
      <c r="ET129" s="148" t="s">
        <v>521</v>
      </c>
      <c r="EU129" s="148" t="s">
        <v>537</v>
      </c>
      <c r="EV129" s="144" t="s">
        <v>95</v>
      </c>
    </row>
    <row r="130" spans="128:152" ht="13.15" customHeight="1" x14ac:dyDescent="0.2">
      <c r="DX130" s="81" t="e">
        <f>IF(HLOOKUP($DX$125,Características!$AE$12:$AE$27,6,FALSE)=0,"",HLOOKUP($DX$125,Características!$AE$12:$AE$27,6,FALSE))</f>
        <v>#N/A</v>
      </c>
      <c r="DY130" s="82"/>
      <c r="EF130" s="145" t="s">
        <v>637</v>
      </c>
      <c r="EG130" s="146" t="s">
        <v>633</v>
      </c>
      <c r="EH130" s="147" t="s">
        <v>525</v>
      </c>
      <c r="EI130" s="147" t="s">
        <v>594</v>
      </c>
      <c r="EJ130" s="146" t="s">
        <v>513</v>
      </c>
      <c r="EK130" s="146" t="s">
        <v>513</v>
      </c>
      <c r="EL130" s="146" t="s">
        <v>513</v>
      </c>
      <c r="EM130" s="146" t="s">
        <v>514</v>
      </c>
      <c r="EN130" s="148" t="s">
        <v>537</v>
      </c>
      <c r="EO130" s="146" t="s">
        <v>550</v>
      </c>
      <c r="EP130" s="146" t="s">
        <v>528</v>
      </c>
      <c r="EQ130" s="146" t="s">
        <v>638</v>
      </c>
      <c r="ER130" s="148" t="s">
        <v>538</v>
      </c>
      <c r="ES130" s="148">
        <v>18</v>
      </c>
      <c r="ET130" s="148" t="s">
        <v>520</v>
      </c>
      <c r="EU130" s="148" t="s">
        <v>539</v>
      </c>
      <c r="EV130" s="144" t="s">
        <v>112</v>
      </c>
    </row>
    <row r="131" spans="128:152" ht="13.15" customHeight="1" x14ac:dyDescent="0.2">
      <c r="DX131" s="81" t="e">
        <f>IF(HLOOKUP($DX$125,Características!$AE$12:$AE$27,7,FALSE)=0,"",HLOOKUP($DX$125,Características!$AE$12:$AE$27,7,FALSE))</f>
        <v>#N/A</v>
      </c>
      <c r="DY131" s="82"/>
      <c r="EF131" s="145" t="s">
        <v>639</v>
      </c>
      <c r="EG131" s="146" t="s">
        <v>586</v>
      </c>
      <c r="EH131" s="147" t="s">
        <v>511</v>
      </c>
      <c r="EI131" s="147" t="s">
        <v>622</v>
      </c>
      <c r="EJ131" s="146" t="s">
        <v>549</v>
      </c>
      <c r="EK131" s="146" t="s">
        <v>549</v>
      </c>
      <c r="EL131" s="146" t="s">
        <v>549</v>
      </c>
      <c r="EM131" s="146" t="s">
        <v>549</v>
      </c>
      <c r="EN131" s="148" t="s">
        <v>515</v>
      </c>
      <c r="EO131" s="146" t="s">
        <v>515</v>
      </c>
      <c r="EP131" s="146" t="s">
        <v>527</v>
      </c>
      <c r="EQ131" s="146" t="s">
        <v>569</v>
      </c>
      <c r="ER131" s="148" t="s">
        <v>520</v>
      </c>
      <c r="ES131" s="148" t="s">
        <v>544</v>
      </c>
      <c r="ET131" s="148" t="s">
        <v>539</v>
      </c>
      <c r="EU131" s="148" t="s">
        <v>543</v>
      </c>
      <c r="EV131" s="144" t="s">
        <v>95</v>
      </c>
    </row>
    <row r="132" spans="128:152" ht="13.15" customHeight="1" x14ac:dyDescent="0.2">
      <c r="DX132" s="81" t="e">
        <f>IF(HLOOKUP($DX$125,Características!$AE$12:$AE$27,8,FALSE)=0,"",HLOOKUP($DX$125,Características!$AE$12:$AE$27,8,FALSE))</f>
        <v>#N/A</v>
      </c>
      <c r="DY132" s="82"/>
      <c r="EF132" s="145" t="s">
        <v>640</v>
      </c>
      <c r="EG132" s="146" t="s">
        <v>596</v>
      </c>
      <c r="EH132" s="147" t="s">
        <v>525</v>
      </c>
      <c r="EI132" s="147" t="s">
        <v>594</v>
      </c>
      <c r="EJ132" s="146" t="s">
        <v>513</v>
      </c>
      <c r="EK132" s="146" t="s">
        <v>513</v>
      </c>
      <c r="EL132" s="146" t="s">
        <v>513</v>
      </c>
      <c r="EM132" s="146" t="s">
        <v>514</v>
      </c>
      <c r="EN132" s="148" t="s">
        <v>537</v>
      </c>
      <c r="EO132" s="146" t="s">
        <v>565</v>
      </c>
      <c r="EP132" s="146" t="s">
        <v>517</v>
      </c>
      <c r="EQ132" s="146" t="s">
        <v>516</v>
      </c>
      <c r="ER132" s="148" t="s">
        <v>538</v>
      </c>
      <c r="ES132" s="148">
        <v>18</v>
      </c>
      <c r="ET132" s="148" t="s">
        <v>520</v>
      </c>
      <c r="EU132" s="148" t="s">
        <v>539</v>
      </c>
      <c r="EV132" s="144" t="s">
        <v>112</v>
      </c>
    </row>
    <row r="133" spans="128:152" ht="13.15" customHeight="1" x14ac:dyDescent="0.2">
      <c r="DX133" s="81" t="e">
        <f>IF(HLOOKUP($DX$125,Características!$AE$12:$AE$27,9,FALSE)=0,"",HLOOKUP($DX$125,Características!$AE$12:$AE$27,9,FALSE))</f>
        <v>#N/A</v>
      </c>
      <c r="DY133" s="82"/>
      <c r="EF133" s="145" t="s">
        <v>641</v>
      </c>
      <c r="EG133" s="146" t="s">
        <v>578</v>
      </c>
      <c r="EH133" s="147" t="s">
        <v>573</v>
      </c>
      <c r="EI133" s="147" t="s">
        <v>555</v>
      </c>
      <c r="EJ133" s="146" t="s">
        <v>549</v>
      </c>
      <c r="EK133" s="146" t="s">
        <v>549</v>
      </c>
      <c r="EL133" s="146" t="s">
        <v>549</v>
      </c>
      <c r="EM133" s="146" t="s">
        <v>549</v>
      </c>
      <c r="EN133" s="148" t="s">
        <v>569</v>
      </c>
      <c r="EO133" s="146" t="s">
        <v>527</v>
      </c>
      <c r="EP133" s="146" t="s">
        <v>515</v>
      </c>
      <c r="EQ133" s="146" t="s">
        <v>579</v>
      </c>
      <c r="ER133" s="148">
        <v>8</v>
      </c>
      <c r="ES133" s="148" t="s">
        <v>539</v>
      </c>
      <c r="ET133" s="148" t="s">
        <v>521</v>
      </c>
      <c r="EU133" s="148" t="s">
        <v>537</v>
      </c>
      <c r="EV133" s="143" t="s">
        <v>95</v>
      </c>
    </row>
    <row r="134" spans="128:152" ht="13.15" customHeight="1" x14ac:dyDescent="0.2">
      <c r="DX134" s="81" t="e">
        <f>IF(HLOOKUP($DX$125,Características!$AE$12:$AE$27,10,FALSE)=0,"",HLOOKUP($DX$125,Características!$AE$12:$AE$27,10,FALSE))</f>
        <v>#N/A</v>
      </c>
      <c r="DY134" s="82"/>
      <c r="EF134" s="145" t="s">
        <v>642</v>
      </c>
      <c r="EG134" s="146" t="s">
        <v>599</v>
      </c>
      <c r="EH134" s="147" t="s">
        <v>573</v>
      </c>
      <c r="EI134" s="147" t="s">
        <v>568</v>
      </c>
      <c r="EJ134" s="146" t="s">
        <v>549</v>
      </c>
      <c r="EK134" s="146" t="s">
        <v>549</v>
      </c>
      <c r="EL134" s="146" t="s">
        <v>549</v>
      </c>
      <c r="EM134" s="146" t="s">
        <v>549</v>
      </c>
      <c r="EN134" s="148" t="s">
        <v>591</v>
      </c>
      <c r="EO134" s="146" t="s">
        <v>543</v>
      </c>
      <c r="EP134" s="146">
        <v>-2</v>
      </c>
      <c r="EQ134" s="146" t="s">
        <v>579</v>
      </c>
      <c r="ER134" s="148">
        <v>8</v>
      </c>
      <c r="ES134" s="148" t="s">
        <v>539</v>
      </c>
      <c r="ET134" s="148" t="s">
        <v>521</v>
      </c>
      <c r="EU134" s="148" t="s">
        <v>537</v>
      </c>
      <c r="EV134" s="143" t="s">
        <v>95</v>
      </c>
    </row>
    <row r="135" spans="128:152" ht="13.15" customHeight="1" x14ac:dyDescent="0.2">
      <c r="DX135" s="81" t="e">
        <f>IF(HLOOKUP($DX$125,Características!$AE$12:$AE$27,11,FALSE)=0,"",HLOOKUP($DX$125,Características!$AE$12:$AE$27,11,FALSE))</f>
        <v>#N/A</v>
      </c>
      <c r="DY135" s="82"/>
      <c r="EF135" s="145" t="s">
        <v>643</v>
      </c>
      <c r="EG135" s="146" t="s">
        <v>581</v>
      </c>
      <c r="EH135" s="147" t="s">
        <v>537</v>
      </c>
      <c r="EI135" s="147" t="s">
        <v>594</v>
      </c>
      <c r="EJ135" s="146" t="s">
        <v>549</v>
      </c>
      <c r="EK135" s="146" t="s">
        <v>549</v>
      </c>
      <c r="EL135" s="146" t="s">
        <v>549</v>
      </c>
      <c r="EM135" s="146" t="s">
        <v>549</v>
      </c>
      <c r="EN135" s="148" t="s">
        <v>515</v>
      </c>
      <c r="EO135" s="146" t="s">
        <v>638</v>
      </c>
      <c r="EP135" s="146" t="s">
        <v>515</v>
      </c>
      <c r="EQ135" s="146" t="s">
        <v>518</v>
      </c>
      <c r="ER135" s="148" t="s">
        <v>520</v>
      </c>
      <c r="ES135" s="148" t="s">
        <v>544</v>
      </c>
      <c r="ET135" s="148" t="s">
        <v>539</v>
      </c>
      <c r="EU135" s="148" t="s">
        <v>543</v>
      </c>
      <c r="EV135" s="144" t="s">
        <v>95</v>
      </c>
    </row>
    <row r="136" spans="128:152" ht="13.15" customHeight="1" x14ac:dyDescent="0.2">
      <c r="DX136" s="81" t="e">
        <f>IF(HLOOKUP($DX$125,Características!$AE$12:$AE$27,12,FALSE)=0,"",HLOOKUP($DX$125,Características!$AE$12:$AE$27,12,FALSE))</f>
        <v>#N/A</v>
      </c>
      <c r="DY136" s="82"/>
      <c r="EF136" s="158" t="s">
        <v>644</v>
      </c>
      <c r="EG136" s="309" t="s">
        <v>148</v>
      </c>
      <c r="EH136" s="147" t="s">
        <v>573</v>
      </c>
      <c r="EI136" s="150" t="s">
        <v>645</v>
      </c>
      <c r="EJ136" s="151" t="s">
        <v>514</v>
      </c>
      <c r="EK136" s="151" t="s">
        <v>514</v>
      </c>
      <c r="EL136" s="151" t="s">
        <v>514</v>
      </c>
      <c r="EM136" s="151" t="s">
        <v>514</v>
      </c>
      <c r="EN136" s="152" t="s">
        <v>569</v>
      </c>
      <c r="EO136" s="151">
        <v>0</v>
      </c>
      <c r="EP136" s="151">
        <v>2</v>
      </c>
      <c r="EQ136" s="151">
        <v>3</v>
      </c>
      <c r="ER136" s="152" t="s">
        <v>513</v>
      </c>
      <c r="ES136" s="152" t="s">
        <v>513</v>
      </c>
      <c r="ET136" s="152" t="s">
        <v>513</v>
      </c>
      <c r="EU136" s="152" t="s">
        <v>513</v>
      </c>
      <c r="EV136" s="144" t="s">
        <v>95</v>
      </c>
    </row>
    <row r="137" spans="128:152" ht="13.15" customHeight="1" x14ac:dyDescent="0.2">
      <c r="DX137" s="81" t="e">
        <f>IF(HLOOKUP($DX$125,Características!$AE$12:$AE$27,13,FALSE)=0,"",HLOOKUP($DX$125,Características!$AE$12:$AE$27,13,FALSE))</f>
        <v>#N/A</v>
      </c>
      <c r="DY137" s="82"/>
      <c r="EF137" s="145" t="s">
        <v>646</v>
      </c>
      <c r="EG137" s="146" t="s">
        <v>581</v>
      </c>
      <c r="EH137" s="147" t="s">
        <v>511</v>
      </c>
      <c r="EI137" s="147" t="s">
        <v>555</v>
      </c>
      <c r="EJ137" s="146" t="s">
        <v>514</v>
      </c>
      <c r="EK137" s="146" t="s">
        <v>549</v>
      </c>
      <c r="EL137" s="146" t="s">
        <v>549</v>
      </c>
      <c r="EM137" s="146" t="s">
        <v>549</v>
      </c>
      <c r="EN137" s="148" t="s">
        <v>527</v>
      </c>
      <c r="EO137" s="146" t="s">
        <v>543</v>
      </c>
      <c r="EP137" s="146" t="s">
        <v>515</v>
      </c>
      <c r="EQ137" s="146" t="s">
        <v>579</v>
      </c>
      <c r="ER137" s="148" t="s">
        <v>519</v>
      </c>
      <c r="ES137" s="148" t="s">
        <v>520</v>
      </c>
      <c r="ET137" s="148">
        <v>8</v>
      </c>
      <c r="EU137" s="148" t="s">
        <v>521</v>
      </c>
      <c r="EV137" s="144" t="s">
        <v>95</v>
      </c>
    </row>
    <row r="138" spans="128:152" ht="13.15" customHeight="1" x14ac:dyDescent="0.2">
      <c r="DX138" s="81" t="e">
        <f>IF(HLOOKUP($DX$125,Características!$AE$12:$AE$27,14,FALSE)=0,"",HLOOKUP($DX$125,Características!$AE$12:$AE$27,14,FALSE))</f>
        <v>#N/A</v>
      </c>
      <c r="DY138" s="82"/>
      <c r="EF138" s="145" t="s">
        <v>647</v>
      </c>
      <c r="EG138" s="146" t="s">
        <v>547</v>
      </c>
      <c r="EH138" s="147" t="s">
        <v>511</v>
      </c>
      <c r="EI138" s="147" t="s">
        <v>548</v>
      </c>
      <c r="EJ138" s="146" t="s">
        <v>514</v>
      </c>
      <c r="EK138" s="146" t="s">
        <v>549</v>
      </c>
      <c r="EL138" s="146" t="s">
        <v>549</v>
      </c>
      <c r="EM138" s="146" t="s">
        <v>549</v>
      </c>
      <c r="EN138" s="148" t="s">
        <v>527</v>
      </c>
      <c r="EO138" s="146" t="s">
        <v>528</v>
      </c>
      <c r="EP138" s="146" t="s">
        <v>565</v>
      </c>
      <c r="EQ138" s="146" t="s">
        <v>565</v>
      </c>
      <c r="ER138" s="148" t="s">
        <v>519</v>
      </c>
      <c r="ES138" s="148" t="s">
        <v>520</v>
      </c>
      <c r="ET138" s="148">
        <v>8</v>
      </c>
      <c r="EU138" s="148" t="s">
        <v>521</v>
      </c>
      <c r="EV138" s="144" t="s">
        <v>95</v>
      </c>
    </row>
    <row r="139" spans="128:152" ht="13.15" customHeight="1" x14ac:dyDescent="0.2">
      <c r="DX139" s="81" t="e">
        <f>IF(HLOOKUP($DX$125,Características!$AE$12:$AE$27,15,FALSE)=0,"",HLOOKUP($DX$125,Características!$AE$12:$AE$27,15,FALSE))</f>
        <v>#N/A</v>
      </c>
      <c r="DY139" s="82"/>
      <c r="EF139" s="303" t="s">
        <v>701</v>
      </c>
      <c r="EG139" s="305" t="s">
        <v>703</v>
      </c>
      <c r="EH139" s="147"/>
      <c r="EI139" s="318" t="s">
        <v>717</v>
      </c>
      <c r="EJ139" s="146"/>
      <c r="EK139" s="146"/>
      <c r="EL139" s="146"/>
      <c r="EM139" s="146"/>
      <c r="EN139" s="301">
        <v>-1</v>
      </c>
      <c r="EO139" s="301">
        <v>2</v>
      </c>
      <c r="EP139" s="301">
        <v>-1</v>
      </c>
      <c r="EQ139" s="301">
        <v>-3</v>
      </c>
      <c r="ER139" s="301">
        <v>4</v>
      </c>
      <c r="ES139" s="301">
        <v>3</v>
      </c>
      <c r="ET139" s="301">
        <v>2</v>
      </c>
      <c r="EU139" s="301">
        <v>1</v>
      </c>
      <c r="EV139" s="144" t="s">
        <v>112</v>
      </c>
    </row>
    <row r="140" spans="128:152" ht="13.15" customHeight="1" x14ac:dyDescent="0.2">
      <c r="DX140" s="83" t="e">
        <f>IF(HLOOKUP($DX$125,Características!$AE$12:$AE$27,16,FALSE)=0,"",HLOOKUP($DX$125,Características!$AE$12:$AE$27,16,FALSE))</f>
        <v>#N/A</v>
      </c>
      <c r="DY140" s="84"/>
      <c r="EF140" s="304" t="s">
        <v>566</v>
      </c>
      <c r="EG140" s="305" t="s">
        <v>703</v>
      </c>
      <c r="EH140" s="147"/>
      <c r="EI140" s="318" t="s">
        <v>717</v>
      </c>
      <c r="EJ140" s="146"/>
      <c r="EK140" s="146"/>
      <c r="EL140" s="146"/>
      <c r="EM140" s="146"/>
      <c r="EN140" s="302">
        <v>0</v>
      </c>
      <c r="EO140" s="302">
        <v>1</v>
      </c>
      <c r="EP140" s="302">
        <v>1</v>
      </c>
      <c r="EQ140" s="302">
        <v>-2</v>
      </c>
      <c r="ER140" s="302">
        <v>8</v>
      </c>
      <c r="ES140" s="302">
        <v>6</v>
      </c>
      <c r="ET140" s="302">
        <v>4</v>
      </c>
      <c r="EU140" s="302">
        <v>2</v>
      </c>
      <c r="EV140" s="144" t="s">
        <v>112</v>
      </c>
    </row>
    <row r="141" spans="128:152" ht="13.15" customHeight="1" x14ac:dyDescent="0.2">
      <c r="DX141" s="85"/>
      <c r="DY141" s="85"/>
      <c r="EF141" s="303" t="s">
        <v>702</v>
      </c>
      <c r="EG141" s="305" t="s">
        <v>703</v>
      </c>
      <c r="EH141" s="147"/>
      <c r="EI141" s="318" t="s">
        <v>717</v>
      </c>
      <c r="EJ141" s="146"/>
      <c r="EK141" s="146"/>
      <c r="EL141" s="146"/>
      <c r="EM141" s="146"/>
      <c r="EN141" s="301">
        <v>1</v>
      </c>
      <c r="EO141" s="301">
        <v>0</v>
      </c>
      <c r="EP141" s="301">
        <v>1</v>
      </c>
      <c r="EQ141" s="301">
        <v>2</v>
      </c>
      <c r="ER141" s="301">
        <v>12</v>
      </c>
      <c r="ES141" s="301">
        <v>9</v>
      </c>
      <c r="ET141" s="301">
        <v>6</v>
      </c>
      <c r="EU141" s="301">
        <v>3</v>
      </c>
      <c r="EV141" s="144" t="s">
        <v>112</v>
      </c>
    </row>
    <row r="142" spans="128:152" ht="13.15" customHeight="1" x14ac:dyDescent="0.2">
      <c r="EF142" s="145" t="s">
        <v>648</v>
      </c>
      <c r="EG142" s="146" t="s">
        <v>468</v>
      </c>
      <c r="EH142" s="147"/>
      <c r="EI142" s="147" t="s">
        <v>559</v>
      </c>
      <c r="EJ142" s="146"/>
      <c r="EK142" s="146"/>
      <c r="EL142" s="146"/>
      <c r="EM142" s="146"/>
      <c r="EN142" s="148"/>
      <c r="EO142" s="146">
        <v>0</v>
      </c>
      <c r="EP142" s="146">
        <v>0</v>
      </c>
      <c r="EQ142" s="146">
        <v>0</v>
      </c>
      <c r="ER142" s="239">
        <v>12</v>
      </c>
      <c r="ES142" s="148">
        <f>ER142/4*3</f>
        <v>9</v>
      </c>
      <c r="ET142" s="148">
        <f>ER142/2</f>
        <v>6</v>
      </c>
      <c r="EU142" s="148">
        <f>ER142/4</f>
        <v>3</v>
      </c>
      <c r="EV142" s="144" t="s">
        <v>127</v>
      </c>
    </row>
    <row r="143" spans="128:152" ht="13.15" customHeight="1" x14ac:dyDescent="0.2">
      <c r="DX143" s="86" t="s">
        <v>652</v>
      </c>
      <c r="EF143" s="145" t="s">
        <v>649</v>
      </c>
      <c r="EG143" s="146" t="s">
        <v>468</v>
      </c>
      <c r="EH143" s="147"/>
      <c r="EI143" s="147" t="s">
        <v>559</v>
      </c>
      <c r="EJ143" s="146"/>
      <c r="EK143" s="146"/>
      <c r="EL143" s="146"/>
      <c r="EM143" s="146"/>
      <c r="EN143" s="148"/>
      <c r="EO143" s="146">
        <v>0</v>
      </c>
      <c r="EP143" s="146">
        <v>0</v>
      </c>
      <c r="EQ143" s="146">
        <v>0</v>
      </c>
      <c r="ER143" s="239">
        <v>16</v>
      </c>
      <c r="ES143" s="148">
        <f t="shared" ref="ES143:ES158" si="10">ER143/4*3</f>
        <v>12</v>
      </c>
      <c r="ET143" s="148">
        <f t="shared" ref="ET143:ET158" si="11">ER143/2</f>
        <v>8</v>
      </c>
      <c r="EU143" s="148">
        <f t="shared" ref="EU143:EU158" si="12">ER143/4</f>
        <v>4</v>
      </c>
      <c r="EV143" s="144" t="s">
        <v>127</v>
      </c>
    </row>
    <row r="144" spans="128:152" ht="13.15" customHeight="1" x14ac:dyDescent="0.2">
      <c r="DX144" s="63" t="s">
        <v>654</v>
      </c>
      <c r="EF144" s="145" t="s">
        <v>650</v>
      </c>
      <c r="EG144" s="146" t="s">
        <v>468</v>
      </c>
      <c r="EH144" s="147"/>
      <c r="EI144" s="147" t="s">
        <v>559</v>
      </c>
      <c r="EJ144" s="146"/>
      <c r="EK144" s="146"/>
      <c r="EL144" s="146"/>
      <c r="EM144" s="146"/>
      <c r="EN144" s="148"/>
      <c r="EO144" s="146">
        <v>0</v>
      </c>
      <c r="EP144" s="146">
        <v>0</v>
      </c>
      <c r="EQ144" s="146">
        <v>0</v>
      </c>
      <c r="ER144" s="239">
        <v>20</v>
      </c>
      <c r="ES144" s="148">
        <f t="shared" si="10"/>
        <v>15</v>
      </c>
      <c r="ET144" s="148">
        <f t="shared" si="11"/>
        <v>10</v>
      </c>
      <c r="EU144" s="148">
        <f t="shared" si="12"/>
        <v>5</v>
      </c>
      <c r="EV144" s="144" t="s">
        <v>127</v>
      </c>
    </row>
    <row r="145" spans="128:152" ht="13.15" customHeight="1" x14ac:dyDescent="0.2">
      <c r="DX145" s="65" t="s">
        <v>656</v>
      </c>
      <c r="EF145" s="145" t="s">
        <v>651</v>
      </c>
      <c r="EG145" s="146" t="s">
        <v>468</v>
      </c>
      <c r="EH145" s="147"/>
      <c r="EI145" s="147" t="s">
        <v>559</v>
      </c>
      <c r="EJ145" s="146"/>
      <c r="EK145" s="146"/>
      <c r="EL145" s="146"/>
      <c r="EM145" s="146"/>
      <c r="EN145" s="148"/>
      <c r="EO145" s="146">
        <v>0</v>
      </c>
      <c r="EP145" s="146">
        <v>0</v>
      </c>
      <c r="EQ145" s="146">
        <v>0</v>
      </c>
      <c r="ER145" s="239">
        <v>28</v>
      </c>
      <c r="ES145" s="148">
        <f t="shared" si="10"/>
        <v>21</v>
      </c>
      <c r="ET145" s="148">
        <f t="shared" si="11"/>
        <v>14</v>
      </c>
      <c r="EU145" s="148">
        <f t="shared" si="12"/>
        <v>7</v>
      </c>
      <c r="EV145" s="144" t="s">
        <v>127</v>
      </c>
    </row>
    <row r="146" spans="128:152" ht="13.15" customHeight="1" x14ac:dyDescent="0.2">
      <c r="DX146" s="63" t="s">
        <v>659</v>
      </c>
      <c r="EF146" s="145" t="s">
        <v>653</v>
      </c>
      <c r="EG146" s="146" t="s">
        <v>468</v>
      </c>
      <c r="EH146" s="147"/>
      <c r="EI146" s="147" t="s">
        <v>559</v>
      </c>
      <c r="EJ146" s="146"/>
      <c r="EK146" s="146"/>
      <c r="EL146" s="146"/>
      <c r="EM146" s="146"/>
      <c r="EN146" s="148"/>
      <c r="EO146" s="146">
        <v>0</v>
      </c>
      <c r="EP146" s="146">
        <v>0</v>
      </c>
      <c r="EQ146" s="146">
        <v>0</v>
      </c>
      <c r="ER146" s="239">
        <v>32</v>
      </c>
      <c r="ES146" s="148">
        <f t="shared" si="10"/>
        <v>24</v>
      </c>
      <c r="ET146" s="148">
        <f t="shared" si="11"/>
        <v>16</v>
      </c>
      <c r="EU146" s="148">
        <f t="shared" si="12"/>
        <v>8</v>
      </c>
      <c r="EV146" s="144" t="s">
        <v>127</v>
      </c>
    </row>
    <row r="147" spans="128:152" ht="13.15" customHeight="1" x14ac:dyDescent="0.2">
      <c r="DX147" s="65" t="s">
        <v>662</v>
      </c>
      <c r="EF147" s="145" t="s">
        <v>655</v>
      </c>
      <c r="EG147" s="146" t="s">
        <v>468</v>
      </c>
      <c r="EH147" s="147"/>
      <c r="EI147" s="147" t="s">
        <v>559</v>
      </c>
      <c r="EJ147" s="146"/>
      <c r="EK147" s="146"/>
      <c r="EL147" s="146"/>
      <c r="EM147" s="146"/>
      <c r="EN147" s="148"/>
      <c r="EO147" s="146">
        <v>0</v>
      </c>
      <c r="EP147" s="146">
        <v>0</v>
      </c>
      <c r="EQ147" s="146">
        <v>0</v>
      </c>
      <c r="ER147" s="239">
        <v>36</v>
      </c>
      <c r="ES147" s="148">
        <f t="shared" si="10"/>
        <v>27</v>
      </c>
      <c r="ET147" s="148">
        <f t="shared" si="11"/>
        <v>18</v>
      </c>
      <c r="EU147" s="148">
        <f t="shared" si="12"/>
        <v>9</v>
      </c>
      <c r="EV147" s="144" t="s">
        <v>127</v>
      </c>
    </row>
    <row r="148" spans="128:152" ht="13.15" customHeight="1" x14ac:dyDescent="0.2">
      <c r="DX148" s="63" t="s">
        <v>665</v>
      </c>
      <c r="EF148" s="145" t="s">
        <v>683</v>
      </c>
      <c r="EG148" s="146" t="s">
        <v>468</v>
      </c>
      <c r="EH148" s="147"/>
      <c r="EI148" s="147" t="s">
        <v>559</v>
      </c>
      <c r="EJ148" s="146"/>
      <c r="EK148" s="146"/>
      <c r="EL148" s="146"/>
      <c r="EM148" s="146"/>
      <c r="EN148" s="148"/>
      <c r="EO148" s="146">
        <v>0</v>
      </c>
      <c r="EP148" s="146">
        <v>0</v>
      </c>
      <c r="EQ148" s="146">
        <v>0</v>
      </c>
      <c r="ER148" s="239">
        <v>8</v>
      </c>
      <c r="ES148" s="148">
        <f>ER148/4*3</f>
        <v>6</v>
      </c>
      <c r="ET148" s="148">
        <f>ER148/2</f>
        <v>4</v>
      </c>
      <c r="EU148" s="148">
        <f>ER148/4</f>
        <v>2</v>
      </c>
      <c r="EV148" s="144" t="s">
        <v>127</v>
      </c>
    </row>
    <row r="149" spans="128:152" ht="13.15" customHeight="1" x14ac:dyDescent="0.2">
      <c r="DX149" s="65" t="s">
        <v>667</v>
      </c>
      <c r="EF149" s="145" t="s">
        <v>684</v>
      </c>
      <c r="EG149" s="146" t="s">
        <v>468</v>
      </c>
      <c r="EH149" s="147"/>
      <c r="EI149" s="147" t="s">
        <v>559</v>
      </c>
      <c r="EJ149" s="146"/>
      <c r="EK149" s="146"/>
      <c r="EL149" s="146"/>
      <c r="EM149" s="146"/>
      <c r="EN149" s="148"/>
      <c r="EO149" s="146">
        <v>0</v>
      </c>
      <c r="EP149" s="146">
        <v>0</v>
      </c>
      <c r="EQ149" s="146">
        <v>0</v>
      </c>
      <c r="ER149" s="239">
        <v>16</v>
      </c>
      <c r="ES149" s="148">
        <f>ER149/4*3</f>
        <v>12</v>
      </c>
      <c r="ET149" s="148">
        <f>ER149/2</f>
        <v>8</v>
      </c>
      <c r="EU149" s="148">
        <f>ER149/4</f>
        <v>4</v>
      </c>
      <c r="EV149" s="144" t="s">
        <v>127</v>
      </c>
    </row>
    <row r="150" spans="128:152" ht="13.15" customHeight="1" x14ac:dyDescent="0.2">
      <c r="DX150" s="65" t="s">
        <v>670</v>
      </c>
      <c r="EF150" s="145" t="s">
        <v>685</v>
      </c>
      <c r="EG150" s="146" t="s">
        <v>468</v>
      </c>
      <c r="EH150" s="147"/>
      <c r="EI150" s="147" t="s">
        <v>559</v>
      </c>
      <c r="EJ150" s="146"/>
      <c r="EK150" s="146"/>
      <c r="EL150" s="146"/>
      <c r="EM150" s="146"/>
      <c r="EN150" s="148"/>
      <c r="EO150" s="146">
        <v>0</v>
      </c>
      <c r="EP150" s="146">
        <v>0</v>
      </c>
      <c r="EQ150" s="146">
        <v>0</v>
      </c>
      <c r="ER150" s="239">
        <v>20</v>
      </c>
      <c r="ES150" s="148">
        <f>ER150/4*3</f>
        <v>15</v>
      </c>
      <c r="ET150" s="148">
        <f>ER150/2</f>
        <v>10</v>
      </c>
      <c r="EU150" s="148">
        <f>ER150/4</f>
        <v>5</v>
      </c>
      <c r="EV150" s="144" t="s">
        <v>127</v>
      </c>
    </row>
    <row r="151" spans="128:152" ht="13.15" customHeight="1" x14ac:dyDescent="0.2">
      <c r="DX151" s="63" t="s">
        <v>673</v>
      </c>
      <c r="EF151" s="145" t="s">
        <v>686</v>
      </c>
      <c r="EG151" s="146" t="s">
        <v>468</v>
      </c>
      <c r="EH151" s="147"/>
      <c r="EI151" s="147" t="s">
        <v>559</v>
      </c>
      <c r="EJ151" s="146"/>
      <c r="EK151" s="146"/>
      <c r="EL151" s="146"/>
      <c r="EM151" s="146"/>
      <c r="EN151" s="148"/>
      <c r="EO151" s="146">
        <v>0</v>
      </c>
      <c r="EP151" s="146">
        <v>0</v>
      </c>
      <c r="EQ151" s="146">
        <v>0</v>
      </c>
      <c r="ER151" s="239">
        <v>24</v>
      </c>
      <c r="ES151" s="148">
        <f>ER151/4*3</f>
        <v>18</v>
      </c>
      <c r="ET151" s="148">
        <f>ER151/2</f>
        <v>12</v>
      </c>
      <c r="EU151" s="148">
        <f>ER151/4</f>
        <v>6</v>
      </c>
      <c r="EV151" s="144" t="s">
        <v>127</v>
      </c>
    </row>
    <row r="152" spans="128:152" ht="13.15" customHeight="1" x14ac:dyDescent="0.2">
      <c r="DX152" s="65" t="s">
        <v>674</v>
      </c>
      <c r="EF152" s="145" t="s">
        <v>687</v>
      </c>
      <c r="EG152" s="146" t="s">
        <v>468</v>
      </c>
      <c r="EH152" s="147"/>
      <c r="EI152" s="147" t="s">
        <v>559</v>
      </c>
      <c r="EJ152" s="146"/>
      <c r="EK152" s="146"/>
      <c r="EL152" s="146"/>
      <c r="EM152" s="146"/>
      <c r="EN152" s="148"/>
      <c r="EO152" s="146">
        <v>0</v>
      </c>
      <c r="EP152" s="146">
        <v>0</v>
      </c>
      <c r="EQ152" s="146">
        <v>0</v>
      </c>
      <c r="ER152" s="239">
        <v>32</v>
      </c>
      <c r="ES152" s="148">
        <f>ER152/4*3</f>
        <v>24</v>
      </c>
      <c r="ET152" s="148">
        <f>ER152/2</f>
        <v>16</v>
      </c>
      <c r="EU152" s="148">
        <f>ER152/4</f>
        <v>8</v>
      </c>
      <c r="EV152" s="144" t="s">
        <v>127</v>
      </c>
    </row>
    <row r="153" spans="128:152" ht="13.15" customHeight="1" x14ac:dyDescent="0.2">
      <c r="DX153" s="65" t="s">
        <v>675</v>
      </c>
      <c r="EF153" s="145" t="s">
        <v>657</v>
      </c>
      <c r="EG153" s="146" t="s">
        <v>468</v>
      </c>
      <c r="EH153" s="147"/>
      <c r="EI153" s="147" t="s">
        <v>658</v>
      </c>
      <c r="EJ153" s="146"/>
      <c r="EK153" s="146"/>
      <c r="EL153" s="146"/>
      <c r="EM153" s="146"/>
      <c r="EN153" s="148"/>
      <c r="EO153" s="146">
        <v>0</v>
      </c>
      <c r="EP153" s="146">
        <v>0</v>
      </c>
      <c r="EQ153" s="146">
        <v>0</v>
      </c>
      <c r="ER153" s="239">
        <v>16</v>
      </c>
      <c r="ES153" s="148">
        <f t="shared" si="10"/>
        <v>12</v>
      </c>
      <c r="ET153" s="148">
        <f t="shared" si="11"/>
        <v>8</v>
      </c>
      <c r="EU153" s="148">
        <f t="shared" si="12"/>
        <v>4</v>
      </c>
      <c r="EV153" s="144" t="s">
        <v>127</v>
      </c>
    </row>
    <row r="154" spans="128:152" ht="13.15" customHeight="1" x14ac:dyDescent="0.2">
      <c r="DX154" s="63" t="s">
        <v>676</v>
      </c>
      <c r="EF154" s="145" t="s">
        <v>660</v>
      </c>
      <c r="EG154" s="146" t="s">
        <v>468</v>
      </c>
      <c r="EH154" s="147"/>
      <c r="EI154" s="147" t="s">
        <v>661</v>
      </c>
      <c r="EJ154" s="146"/>
      <c r="EK154" s="146"/>
      <c r="EL154" s="146"/>
      <c r="EM154" s="146"/>
      <c r="EN154" s="148"/>
      <c r="EO154" s="146">
        <v>0</v>
      </c>
      <c r="EP154" s="146">
        <v>0</v>
      </c>
      <c r="EQ154" s="146">
        <v>0</v>
      </c>
      <c r="ER154" s="239">
        <v>20</v>
      </c>
      <c r="ES154" s="148">
        <f t="shared" si="10"/>
        <v>15</v>
      </c>
      <c r="ET154" s="148">
        <f t="shared" si="11"/>
        <v>10</v>
      </c>
      <c r="EU154" s="148">
        <f t="shared" si="12"/>
        <v>5</v>
      </c>
      <c r="EV154" s="144" t="s">
        <v>127</v>
      </c>
    </row>
    <row r="155" spans="128:152" ht="13.15" customHeight="1" x14ac:dyDescent="0.2">
      <c r="DX155" s="65" t="s">
        <v>677</v>
      </c>
      <c r="EF155" s="145" t="s">
        <v>663</v>
      </c>
      <c r="EG155" s="146" t="s">
        <v>468</v>
      </c>
      <c r="EH155" s="147"/>
      <c r="EI155" s="147" t="s">
        <v>664</v>
      </c>
      <c r="EJ155" s="146"/>
      <c r="EK155" s="146"/>
      <c r="EL155" s="146"/>
      <c r="EM155" s="146"/>
      <c r="EN155" s="148"/>
      <c r="EO155" s="146">
        <v>0</v>
      </c>
      <c r="EP155" s="146">
        <v>0</v>
      </c>
      <c r="EQ155" s="146">
        <v>0</v>
      </c>
      <c r="ER155" s="239">
        <v>28</v>
      </c>
      <c r="ES155" s="148">
        <f t="shared" si="10"/>
        <v>21</v>
      </c>
      <c r="ET155" s="148">
        <f t="shared" si="11"/>
        <v>14</v>
      </c>
      <c r="EU155" s="148">
        <f t="shared" si="12"/>
        <v>7</v>
      </c>
      <c r="EV155" s="144" t="s">
        <v>127</v>
      </c>
    </row>
    <row r="156" spans="128:152" ht="13.15" customHeight="1" x14ac:dyDescent="0.2">
      <c r="DX156" s="63" t="s">
        <v>678</v>
      </c>
      <c r="EF156" s="145" t="s">
        <v>666</v>
      </c>
      <c r="EG156" s="146" t="s">
        <v>468</v>
      </c>
      <c r="EH156" s="147"/>
      <c r="EI156" s="147" t="s">
        <v>559</v>
      </c>
      <c r="EJ156" s="146"/>
      <c r="EK156" s="146"/>
      <c r="EL156" s="146"/>
      <c r="EM156" s="146"/>
      <c r="EN156" s="148"/>
      <c r="EO156" s="146">
        <v>0</v>
      </c>
      <c r="EP156" s="146">
        <v>0</v>
      </c>
      <c r="EQ156" s="146">
        <v>0</v>
      </c>
      <c r="ER156" s="239">
        <v>32</v>
      </c>
      <c r="ES156" s="148">
        <f t="shared" si="10"/>
        <v>24</v>
      </c>
      <c r="ET156" s="148">
        <f t="shared" si="11"/>
        <v>16</v>
      </c>
      <c r="EU156" s="148">
        <f t="shared" si="12"/>
        <v>8</v>
      </c>
      <c r="EV156" s="144" t="s">
        <v>127</v>
      </c>
    </row>
    <row r="157" spans="128:152" ht="13.15" customHeight="1" x14ac:dyDescent="0.2">
      <c r="DX157" s="63" t="s">
        <v>679</v>
      </c>
      <c r="EF157" s="145" t="s">
        <v>668</v>
      </c>
      <c r="EG157" s="146" t="s">
        <v>468</v>
      </c>
      <c r="EH157" s="147"/>
      <c r="EI157" s="147" t="s">
        <v>669</v>
      </c>
      <c r="EJ157" s="146"/>
      <c r="EK157" s="146"/>
      <c r="EL157" s="146"/>
      <c r="EM157" s="146"/>
      <c r="EN157" s="148"/>
      <c r="EO157" s="146">
        <v>0</v>
      </c>
      <c r="EP157" s="146">
        <v>0</v>
      </c>
      <c r="EQ157" s="146">
        <v>0</v>
      </c>
      <c r="ER157" s="239">
        <v>36</v>
      </c>
      <c r="ES157" s="148">
        <f t="shared" si="10"/>
        <v>27</v>
      </c>
      <c r="ET157" s="148">
        <f t="shared" si="11"/>
        <v>18</v>
      </c>
      <c r="EU157" s="148">
        <f t="shared" si="12"/>
        <v>9</v>
      </c>
      <c r="EV157" s="144" t="s">
        <v>127</v>
      </c>
    </row>
    <row r="158" spans="128:152" ht="13.15" customHeight="1" x14ac:dyDescent="0.2">
      <c r="DX158" s="65" t="s">
        <v>680</v>
      </c>
      <c r="EF158" s="145" t="s">
        <v>671</v>
      </c>
      <c r="EG158" s="146" t="s">
        <v>468</v>
      </c>
      <c r="EH158" s="147"/>
      <c r="EI158" s="147" t="s">
        <v>672</v>
      </c>
      <c r="EJ158" s="146"/>
      <c r="EK158" s="146"/>
      <c r="EL158" s="146"/>
      <c r="EM158" s="146"/>
      <c r="EN158" s="148"/>
      <c r="EO158" s="146">
        <v>0</v>
      </c>
      <c r="EP158" s="146">
        <v>0</v>
      </c>
      <c r="EQ158" s="146">
        <v>0</v>
      </c>
      <c r="ER158" s="239">
        <v>40</v>
      </c>
      <c r="ES158" s="148">
        <f t="shared" si="10"/>
        <v>30</v>
      </c>
      <c r="ET158" s="148">
        <f t="shared" si="11"/>
        <v>20</v>
      </c>
      <c r="EU158" s="148">
        <f t="shared" si="12"/>
        <v>10</v>
      </c>
      <c r="EV158" s="144" t="s">
        <v>127</v>
      </c>
    </row>
    <row r="159" spans="128:152" ht="13.15" customHeight="1" x14ac:dyDescent="0.2">
      <c r="DX159" s="63" t="s">
        <v>681</v>
      </c>
    </row>
    <row r="160" spans="128:152" ht="13.15" customHeight="1" x14ac:dyDescent="0.2">
      <c r="DX160" s="63" t="s">
        <v>682</v>
      </c>
    </row>
    <row r="161" spans="128:144" ht="13.15" customHeight="1" x14ac:dyDescent="0.2">
      <c r="EF161" s="240"/>
      <c r="EG161" s="240"/>
      <c r="EH161" s="240"/>
      <c r="EI161" s="240"/>
      <c r="EJ161" s="240"/>
      <c r="EK161" s="300"/>
      <c r="EL161" s="300"/>
      <c r="EM161" s="300"/>
      <c r="EN161" s="300"/>
    </row>
    <row r="162" spans="128:144" ht="13.15" customHeight="1" x14ac:dyDescent="0.2">
      <c r="EF162" s="301"/>
      <c r="EG162" s="301"/>
      <c r="EH162" s="301"/>
      <c r="EI162" s="301"/>
      <c r="EJ162" s="301"/>
      <c r="EK162" s="301"/>
      <c r="EL162" s="301"/>
      <c r="EM162" s="301"/>
      <c r="EN162" s="301"/>
    </row>
    <row r="163" spans="128:144" ht="13.15" customHeight="1" x14ac:dyDescent="0.2">
      <c r="DX163" s="236"/>
      <c r="DY163" s="237"/>
      <c r="DZ163" s="237"/>
      <c r="EF163" s="302"/>
      <c r="EG163" s="302"/>
      <c r="EH163" s="302"/>
      <c r="EI163" s="302"/>
      <c r="EJ163" s="302"/>
      <c r="EK163" s="302"/>
      <c r="EL163" s="302"/>
      <c r="EM163" s="302"/>
      <c r="EN163" s="302"/>
    </row>
    <row r="164" spans="128:144" ht="13.15" customHeight="1" x14ac:dyDescent="0.2">
      <c r="DX164" s="236"/>
      <c r="DY164" s="237"/>
      <c r="DZ164" s="237"/>
      <c r="EF164" s="301"/>
      <c r="EG164" s="301"/>
      <c r="EH164" s="301"/>
      <c r="EI164" s="301"/>
      <c r="EJ164" s="301"/>
      <c r="EK164" s="301"/>
      <c r="EL164" s="301"/>
      <c r="EM164" s="301"/>
      <c r="EN164" s="301"/>
    </row>
    <row r="165" spans="128:144" ht="13.15" customHeight="1" x14ac:dyDescent="0.2">
      <c r="DX165" s="236"/>
      <c r="DY165" s="237"/>
      <c r="DZ165" s="237"/>
    </row>
    <row r="166" spans="128:144" ht="13.15" customHeight="1" x14ac:dyDescent="0.2">
      <c r="DX166" s="236"/>
      <c r="DY166" s="237"/>
      <c r="DZ166" s="237"/>
    </row>
    <row r="167" spans="128:144" ht="13.15" customHeight="1" x14ac:dyDescent="0.2">
      <c r="DX167" s="236"/>
      <c r="DY167" s="237"/>
      <c r="DZ167" s="237"/>
    </row>
    <row r="168" spans="128:144" ht="13.15" customHeight="1" x14ac:dyDescent="0.2">
      <c r="DX168" s="236"/>
      <c r="DY168" s="237"/>
      <c r="DZ168" s="237"/>
    </row>
    <row r="169" spans="128:144" ht="13.15" customHeight="1" x14ac:dyDescent="0.2">
      <c r="DX169" s="236"/>
      <c r="DY169" s="237"/>
      <c r="DZ169" s="237"/>
    </row>
    <row r="170" spans="128:144" ht="13.15" customHeight="1" x14ac:dyDescent="0.2">
      <c r="DX170" s="236"/>
      <c r="DY170" s="237"/>
      <c r="DZ170" s="237"/>
    </row>
    <row r="171" spans="128:144" ht="13.15" customHeight="1" x14ac:dyDescent="0.2">
      <c r="DX171" s="236"/>
      <c r="DY171" s="237"/>
      <c r="DZ171" s="237"/>
    </row>
    <row r="172" spans="128:144" ht="13.15" customHeight="1" x14ac:dyDescent="0.2">
      <c r="DX172" s="236"/>
      <c r="DY172" s="237"/>
      <c r="DZ172" s="237"/>
    </row>
    <row r="173" spans="128:144" ht="13.15" customHeight="1" x14ac:dyDescent="0.2">
      <c r="DX173" s="238"/>
      <c r="DY173" s="237"/>
      <c r="DZ173" s="237"/>
    </row>
    <row r="174" spans="128:144" ht="13.15" customHeight="1" x14ac:dyDescent="0.2">
      <c r="EB174" s="238"/>
      <c r="EC174" s="237"/>
      <c r="ED174" s="237"/>
    </row>
    <row r="175" spans="128:144" ht="13.15" customHeight="1" x14ac:dyDescent="0.2">
      <c r="DX175" s="238"/>
      <c r="DY175" s="237"/>
      <c r="DZ175" s="237"/>
      <c r="EB175" s="238"/>
      <c r="EC175" s="237"/>
      <c r="ED175" s="237"/>
    </row>
    <row r="176" spans="128:144" ht="13.15" customHeight="1" x14ac:dyDescent="0.2">
      <c r="DX176" s="238"/>
      <c r="DY176" s="237"/>
      <c r="DZ176" s="237"/>
      <c r="EB176" s="238"/>
      <c r="EC176" s="237"/>
      <c r="ED176" s="237"/>
    </row>
    <row r="177" spans="128:134" ht="13.15" customHeight="1" x14ac:dyDescent="0.2">
      <c r="DX177" s="238"/>
      <c r="DY177" s="237"/>
      <c r="DZ177" s="237"/>
      <c r="EB177" s="238"/>
      <c r="EC177" s="237"/>
      <c r="ED177" s="237"/>
    </row>
    <row r="178" spans="128:134" ht="13.15" customHeight="1" x14ac:dyDescent="0.2">
      <c r="DX178" s="238"/>
      <c r="DY178" s="237"/>
      <c r="DZ178" s="237"/>
    </row>
    <row r="179" spans="128:134" ht="13.15" customHeight="1" x14ac:dyDescent="0.2">
      <c r="DX179" s="238"/>
      <c r="DY179" s="237"/>
      <c r="DZ179" s="237"/>
    </row>
    <row r="180" spans="128:134" ht="13.15" customHeight="1" x14ac:dyDescent="0.2">
      <c r="DX180" s="238"/>
      <c r="DY180" s="237"/>
      <c r="DZ180" s="237"/>
    </row>
    <row r="181" spans="128:134" ht="13.15" customHeight="1" x14ac:dyDescent="0.2">
      <c r="DX181" s="238"/>
      <c r="DY181" s="237"/>
      <c r="DZ181" s="237"/>
    </row>
    <row r="182" spans="128:134" ht="13.15" customHeight="1" x14ac:dyDescent="0.2">
      <c r="DX182" s="238"/>
      <c r="DY182" s="237"/>
      <c r="DZ182" s="237"/>
    </row>
    <row r="183" spans="128:134" ht="13.15" customHeight="1" x14ac:dyDescent="0.2">
      <c r="DX183" s="238"/>
      <c r="DY183" s="237"/>
      <c r="DZ183" s="237"/>
    </row>
    <row r="184" spans="128:134" ht="13.15" customHeight="1" x14ac:dyDescent="0.2">
      <c r="DX184" s="238"/>
      <c r="DY184" s="237"/>
      <c r="DZ184" s="237"/>
    </row>
    <row r="185" spans="128:134" ht="13.15" customHeight="1" x14ac:dyDescent="0.2">
      <c r="DX185" s="238"/>
      <c r="DY185" s="237"/>
      <c r="DZ185" s="237"/>
    </row>
    <row r="186" spans="128:134" ht="13.15" customHeight="1" x14ac:dyDescent="0.2">
      <c r="DX186" s="238"/>
      <c r="DY186" s="237"/>
      <c r="DZ186" s="237"/>
    </row>
    <row r="187" spans="128:134" ht="13.15" customHeight="1" x14ac:dyDescent="0.2">
      <c r="DX187" s="238"/>
      <c r="DY187" s="237"/>
      <c r="DZ187" s="237"/>
    </row>
    <row r="188" spans="128:134" ht="13.15" customHeight="1" x14ac:dyDescent="0.2">
      <c r="DX188" s="238"/>
      <c r="DY188" s="237"/>
      <c r="DZ188" s="237"/>
    </row>
    <row r="189" spans="128:134" ht="12.6" customHeight="1" x14ac:dyDescent="0.2"/>
  </sheetData>
  <sheetProtection sheet="1" formatCells="0" formatColumns="0" formatRows="0"/>
  <sortState xmlns:xlrd2="http://schemas.microsoft.com/office/spreadsheetml/2017/richdata2" ref="DX105:ED110">
    <sortCondition ref="DX105:DX110"/>
  </sortState>
  <mergeCells count="375">
    <mergeCell ref="CP46:CU47"/>
    <mergeCell ref="CW46:DD47"/>
    <mergeCell ref="AG56:AK56"/>
    <mergeCell ref="AL56:AP56"/>
    <mergeCell ref="AQ53:AU53"/>
    <mergeCell ref="AW53:BA53"/>
    <mergeCell ref="BB53:BF53"/>
    <mergeCell ref="BG53:BK53"/>
    <mergeCell ref="BL53:BP53"/>
    <mergeCell ref="BB54:BF54"/>
    <mergeCell ref="BG54:BK54"/>
    <mergeCell ref="BL54:BP54"/>
    <mergeCell ref="AG55:AK55"/>
    <mergeCell ref="AL55:AP55"/>
    <mergeCell ref="AQ55:AU55"/>
    <mergeCell ref="AW55:BA55"/>
    <mergeCell ref="BB55:BF55"/>
    <mergeCell ref="BG55:BK55"/>
    <mergeCell ref="CQ55:DG55"/>
    <mergeCell ref="CQ56:DG56"/>
    <mergeCell ref="AQ54:AU54"/>
    <mergeCell ref="AG53:AK53"/>
    <mergeCell ref="AL53:AP53"/>
    <mergeCell ref="CW3:DG3"/>
    <mergeCell ref="DH3:DI3"/>
    <mergeCell ref="CV4:DG4"/>
    <mergeCell ref="CV5:DG5"/>
    <mergeCell ref="BX4:BY4"/>
    <mergeCell ref="DH4:DI4"/>
    <mergeCell ref="CF28:CJ28"/>
    <mergeCell ref="CF34:CJ34"/>
    <mergeCell ref="AX19:CL19"/>
    <mergeCell ref="AX20:CL20"/>
    <mergeCell ref="AX21:CL21"/>
    <mergeCell ref="AX22:CL22"/>
    <mergeCell ref="AX23:CL23"/>
    <mergeCell ref="AX24:CL24"/>
    <mergeCell ref="CP10:DO24"/>
    <mergeCell ref="AX9:CL9"/>
    <mergeCell ref="CP28:DG28"/>
    <mergeCell ref="DK28:DO28"/>
    <mergeCell ref="AX10:CL10"/>
    <mergeCell ref="AX12:CL12"/>
    <mergeCell ref="BC33:BG33"/>
    <mergeCell ref="C9:Y10"/>
    <mergeCell ref="BR61:CA62"/>
    <mergeCell ref="AG57:AK57"/>
    <mergeCell ref="AL57:AP57"/>
    <mergeCell ref="AQ57:AU57"/>
    <mergeCell ref="AW57:BA57"/>
    <mergeCell ref="BB57:BF57"/>
    <mergeCell ref="BG57:BK57"/>
    <mergeCell ref="BL57:BP57"/>
    <mergeCell ref="AG58:AK58"/>
    <mergeCell ref="AL58:AP58"/>
    <mergeCell ref="AQ58:AU58"/>
    <mergeCell ref="AW58:BA58"/>
    <mergeCell ref="X20:AC20"/>
    <mergeCell ref="X22:AC22"/>
    <mergeCell ref="X24:AC24"/>
    <mergeCell ref="C59:BO59"/>
    <mergeCell ref="BK60:BO60"/>
    <mergeCell ref="BK61:BO61"/>
    <mergeCell ref="BK62:BO62"/>
    <mergeCell ref="C62:AE62"/>
    <mergeCell ref="C61:AE61"/>
    <mergeCell ref="BR60:CA60"/>
    <mergeCell ref="BL58:BP58"/>
    <mergeCell ref="CQ61:DG61"/>
    <mergeCell ref="CQ62:DG62"/>
    <mergeCell ref="BI41:CD41"/>
    <mergeCell ref="BL51:BP51"/>
    <mergeCell ref="BG51:BK51"/>
    <mergeCell ref="BB51:BF51"/>
    <mergeCell ref="AW51:BA51"/>
    <mergeCell ref="BG50:BK50"/>
    <mergeCell ref="BL50:BP50"/>
    <mergeCell ref="AW52:BA52"/>
    <mergeCell ref="BB52:BF52"/>
    <mergeCell ref="BG52:BK52"/>
    <mergeCell ref="BL52:BP52"/>
    <mergeCell ref="CQ60:DG60"/>
    <mergeCell ref="AW56:BA56"/>
    <mergeCell ref="BB56:BF56"/>
    <mergeCell ref="BG56:BK56"/>
    <mergeCell ref="CP44:DG44"/>
    <mergeCell ref="CP45:DG45"/>
    <mergeCell ref="CD61:CM62"/>
    <mergeCell ref="CD60:CM60"/>
    <mergeCell ref="AW54:BA54"/>
    <mergeCell ref="BL55:BP55"/>
    <mergeCell ref="BL56:BP56"/>
    <mergeCell ref="Z38:AD38"/>
    <mergeCell ref="AF36:BA36"/>
    <mergeCell ref="AF31:BA31"/>
    <mergeCell ref="AF28:BA28"/>
    <mergeCell ref="C35:X35"/>
    <mergeCell ref="Z35:AD35"/>
    <mergeCell ref="Z29:AD29"/>
    <mergeCell ref="C29:X29"/>
    <mergeCell ref="C30:X30"/>
    <mergeCell ref="AF29:BA29"/>
    <mergeCell ref="AF30:BA30"/>
    <mergeCell ref="Z31:AD31"/>
    <mergeCell ref="AF35:BA35"/>
    <mergeCell ref="C28:X28"/>
    <mergeCell ref="C34:X34"/>
    <mergeCell ref="C31:X31"/>
    <mergeCell ref="C32:X32"/>
    <mergeCell ref="C33:X33"/>
    <mergeCell ref="C15:N15"/>
    <mergeCell ref="C17:N17"/>
    <mergeCell ref="BC28:BG28"/>
    <mergeCell ref="BC37:BG37"/>
    <mergeCell ref="AK11:AQ11"/>
    <mergeCell ref="AK13:AQ13"/>
    <mergeCell ref="Z28:AD28"/>
    <mergeCell ref="O13:U13"/>
    <mergeCell ref="O17:U17"/>
    <mergeCell ref="O15:U15"/>
    <mergeCell ref="C18:AD19"/>
    <mergeCell ref="Y11:AJ11"/>
    <mergeCell ref="Y13:AJ13"/>
    <mergeCell ref="Y15:AJ15"/>
    <mergeCell ref="AX13:CL13"/>
    <mergeCell ref="AX14:CL14"/>
    <mergeCell ref="AX15:CL15"/>
    <mergeCell ref="AX16:CL16"/>
    <mergeCell ref="AX17:CL17"/>
    <mergeCell ref="AX18:CL18"/>
    <mergeCell ref="AF32:BA32"/>
    <mergeCell ref="CF37:CJ37"/>
    <mergeCell ref="C2:DP2"/>
    <mergeCell ref="AK15:AQ15"/>
    <mergeCell ref="BI36:CD36"/>
    <mergeCell ref="CD50:CM50"/>
    <mergeCell ref="BC31:BG31"/>
    <mergeCell ref="C27:CK27"/>
    <mergeCell ref="C36:X36"/>
    <mergeCell ref="AF33:BA33"/>
    <mergeCell ref="AF34:BA34"/>
    <mergeCell ref="Z33:AD33"/>
    <mergeCell ref="Z34:AD34"/>
    <mergeCell ref="Z36:AD36"/>
    <mergeCell ref="BC29:BG29"/>
    <mergeCell ref="O11:U11"/>
    <mergeCell ref="BI28:CD28"/>
    <mergeCell ref="Z37:AD37"/>
    <mergeCell ref="C11:N11"/>
    <mergeCell ref="C13:N13"/>
    <mergeCell ref="Z30:AD30"/>
    <mergeCell ref="Z32:AD32"/>
    <mergeCell ref="BC34:BG34"/>
    <mergeCell ref="C37:X37"/>
    <mergeCell ref="C40:X40"/>
    <mergeCell ref="C41:X41"/>
    <mergeCell ref="AF39:BA39"/>
    <mergeCell ref="AF40:BA40"/>
    <mergeCell ref="AF41:BA41"/>
    <mergeCell ref="AF42:BA42"/>
    <mergeCell ref="BI32:CD32"/>
    <mergeCell ref="BI29:CD29"/>
    <mergeCell ref="BC32:BG32"/>
    <mergeCell ref="BC30:BG30"/>
    <mergeCell ref="BI38:CD38"/>
    <mergeCell ref="BC38:BG38"/>
    <mergeCell ref="BI37:CD37"/>
    <mergeCell ref="BI35:CD35"/>
    <mergeCell ref="BC36:BG36"/>
    <mergeCell ref="BC35:BG35"/>
    <mergeCell ref="BC42:BG42"/>
    <mergeCell ref="DX28:DZ28"/>
    <mergeCell ref="DK25:DO25"/>
    <mergeCell ref="DK59:DO59"/>
    <mergeCell ref="DK40:DO40"/>
    <mergeCell ref="DK39:DO39"/>
    <mergeCell ref="DK26:DO26"/>
    <mergeCell ref="DK42:DO42"/>
    <mergeCell ref="CD51:CM52"/>
    <mergeCell ref="BR51:CA52"/>
    <mergeCell ref="CQ59:DG59"/>
    <mergeCell ref="CF35:CJ35"/>
    <mergeCell ref="CF29:CJ29"/>
    <mergeCell ref="CF30:CJ30"/>
    <mergeCell ref="CF36:CJ36"/>
    <mergeCell ref="BI30:CD30"/>
    <mergeCell ref="BI33:CD33"/>
    <mergeCell ref="BI34:CD34"/>
    <mergeCell ref="CF31:CJ31"/>
    <mergeCell ref="CF32:CJ32"/>
    <mergeCell ref="CF33:CJ33"/>
    <mergeCell ref="BI31:CD31"/>
    <mergeCell ref="CP27:DG27"/>
    <mergeCell ref="AQ44:CJ44"/>
    <mergeCell ref="CF38:CJ38"/>
    <mergeCell ref="CP74:DN74"/>
    <mergeCell ref="CP68:DO68"/>
    <mergeCell ref="CP67:DO67"/>
    <mergeCell ref="CP65:DO65"/>
    <mergeCell ref="CP69:DO69"/>
    <mergeCell ref="C72:AD72"/>
    <mergeCell ref="CP73:DN73"/>
    <mergeCell ref="C53:Z53"/>
    <mergeCell ref="C54:Z54"/>
    <mergeCell ref="C56:Z56"/>
    <mergeCell ref="C57:Z57"/>
    <mergeCell ref="C55:Z55"/>
    <mergeCell ref="DK60:DO60"/>
    <mergeCell ref="DK61:DO61"/>
    <mergeCell ref="CP70:DO70"/>
    <mergeCell ref="CP71:DO71"/>
    <mergeCell ref="CP72:DO72"/>
    <mergeCell ref="DK62:DO62"/>
    <mergeCell ref="AM60:BI60"/>
    <mergeCell ref="AM61:BI61"/>
    <mergeCell ref="AM62:BI62"/>
    <mergeCell ref="AG60:AK60"/>
    <mergeCell ref="AG61:AK61"/>
    <mergeCell ref="AG62:AK62"/>
    <mergeCell ref="R76:AA76"/>
    <mergeCell ref="AE76:AN76"/>
    <mergeCell ref="C42:X42"/>
    <mergeCell ref="AF37:BA37"/>
    <mergeCell ref="AF38:BA38"/>
    <mergeCell ref="C51:Z51"/>
    <mergeCell ref="C52:Z52"/>
    <mergeCell ref="AG52:AK52"/>
    <mergeCell ref="AL52:AP52"/>
    <mergeCell ref="AQ52:AU52"/>
    <mergeCell ref="C43:X43"/>
    <mergeCell ref="C38:X38"/>
    <mergeCell ref="C39:X39"/>
    <mergeCell ref="Z43:AD43"/>
    <mergeCell ref="AQ51:AU51"/>
    <mergeCell ref="AL51:AP51"/>
    <mergeCell ref="Z41:AD41"/>
    <mergeCell ref="AG51:AK51"/>
    <mergeCell ref="AL50:AP50"/>
    <mergeCell ref="C50:Y50"/>
    <mergeCell ref="AL54:AP54"/>
    <mergeCell ref="AF68:BG68"/>
    <mergeCell ref="AF69:BG69"/>
    <mergeCell ref="AF70:BG70"/>
    <mergeCell ref="AF71:BG71"/>
    <mergeCell ref="AF72:BG72"/>
    <mergeCell ref="C73:AD73"/>
    <mergeCell ref="C74:AD74"/>
    <mergeCell ref="C71:AD71"/>
    <mergeCell ref="C67:AD67"/>
    <mergeCell ref="C68:AD68"/>
    <mergeCell ref="C69:AD69"/>
    <mergeCell ref="C70:AD70"/>
    <mergeCell ref="C88:AD88"/>
    <mergeCell ref="AF88:BG88"/>
    <mergeCell ref="AY79:BC79"/>
    <mergeCell ref="AJ86:AN86"/>
    <mergeCell ref="AJ78:AN78"/>
    <mergeCell ref="AE82:AN82"/>
    <mergeCell ref="R82:AA82"/>
    <mergeCell ref="W86:AA86"/>
    <mergeCell ref="AE86:AI86"/>
    <mergeCell ref="AE80:AN80"/>
    <mergeCell ref="H86:L86"/>
    <mergeCell ref="W78:AA78"/>
    <mergeCell ref="R80:AA80"/>
    <mergeCell ref="C84:AN84"/>
    <mergeCell ref="C86:G86"/>
    <mergeCell ref="R86:V86"/>
    <mergeCell ref="R78:V78"/>
    <mergeCell ref="CO75:DP75"/>
    <mergeCell ref="C60:AE60"/>
    <mergeCell ref="CP9:DO9"/>
    <mergeCell ref="DK54:DO54"/>
    <mergeCell ref="DK55:DO55"/>
    <mergeCell ref="DK56:DO56"/>
    <mergeCell ref="DK57:DO57"/>
    <mergeCell ref="DK58:DO58"/>
    <mergeCell ref="BR50:CA50"/>
    <mergeCell ref="C58:Z58"/>
    <mergeCell ref="DK41:DO41"/>
    <mergeCell ref="DK27:DO27"/>
    <mergeCell ref="AA52:AE52"/>
    <mergeCell ref="AA53:AE53"/>
    <mergeCell ref="CP25:DH25"/>
    <mergeCell ref="CP26:DH26"/>
    <mergeCell ref="CP31:DG31"/>
    <mergeCell ref="CP32:DG32"/>
    <mergeCell ref="CP33:DG33"/>
    <mergeCell ref="CP34:DG34"/>
    <mergeCell ref="CP35:DG35"/>
    <mergeCell ref="CP38:DG38"/>
    <mergeCell ref="BC41:BG41"/>
    <mergeCell ref="AA54:AE54"/>
    <mergeCell ref="CQ57:DG57"/>
    <mergeCell ref="CQ58:DG58"/>
    <mergeCell ref="CQ51:DG51"/>
    <mergeCell ref="BB58:BF58"/>
    <mergeCell ref="BG58:BK58"/>
    <mergeCell ref="AQ56:AU56"/>
    <mergeCell ref="AG54:AK54"/>
    <mergeCell ref="DK50:DO50"/>
    <mergeCell ref="AQ50:AU50"/>
    <mergeCell ref="AW50:BA50"/>
    <mergeCell ref="BB50:BF50"/>
    <mergeCell ref="AG50:AK50"/>
    <mergeCell ref="AA51:AE51"/>
    <mergeCell ref="CQ52:DG52"/>
    <mergeCell ref="CQ53:DG53"/>
    <mergeCell ref="CQ54:DG54"/>
    <mergeCell ref="DK51:DO51"/>
    <mergeCell ref="DK52:DO52"/>
    <mergeCell ref="DK53:DO53"/>
    <mergeCell ref="BC43:BG43"/>
    <mergeCell ref="BC39:BG39"/>
    <mergeCell ref="BC40:BG40"/>
    <mergeCell ref="CF39:CJ39"/>
    <mergeCell ref="CF41:CJ41"/>
    <mergeCell ref="BI39:CD39"/>
    <mergeCell ref="BI40:CD40"/>
    <mergeCell ref="CF43:CJ43"/>
    <mergeCell ref="CF40:CJ40"/>
    <mergeCell ref="CF42:CJ42"/>
    <mergeCell ref="BI42:CD42"/>
    <mergeCell ref="BI43:CD43"/>
    <mergeCell ref="AF43:BA43"/>
    <mergeCell ref="C44:AO44"/>
    <mergeCell ref="Z39:AD39"/>
    <mergeCell ref="Z42:AD42"/>
    <mergeCell ref="Z40:AD40"/>
    <mergeCell ref="DK45:DO45"/>
    <mergeCell ref="CP29:DG29"/>
    <mergeCell ref="CP30:DG30"/>
    <mergeCell ref="DK29:DO29"/>
    <mergeCell ref="DK30:DO30"/>
    <mergeCell ref="DK31:DO31"/>
    <mergeCell ref="DK32:DO32"/>
    <mergeCell ref="DK33:DO33"/>
    <mergeCell ref="DK34:DO34"/>
    <mergeCell ref="DK35:DO35"/>
    <mergeCell ref="DK38:DO38"/>
    <mergeCell ref="CP36:DG36"/>
    <mergeCell ref="CP37:DG37"/>
    <mergeCell ref="DK36:DO36"/>
    <mergeCell ref="DK37:DO37"/>
    <mergeCell ref="DK43:DO43"/>
    <mergeCell ref="CP39:DG39"/>
    <mergeCell ref="CP40:DG40"/>
    <mergeCell ref="CP41:DG41"/>
    <mergeCell ref="CP42:DG42"/>
    <mergeCell ref="CP43:DG43"/>
    <mergeCell ref="DK44:DO44"/>
    <mergeCell ref="BI68:CN68"/>
    <mergeCell ref="BI69:CN69"/>
    <mergeCell ref="BI70:CN70"/>
    <mergeCell ref="BI71:CN71"/>
    <mergeCell ref="BI72:CN72"/>
    <mergeCell ref="BI73:CN73"/>
    <mergeCell ref="BI74:CN74"/>
    <mergeCell ref="C45:AO45"/>
    <mergeCell ref="C46:AO46"/>
    <mergeCell ref="C47:AO47"/>
    <mergeCell ref="C48:AO48"/>
    <mergeCell ref="AQ45:CJ45"/>
    <mergeCell ref="AQ46:CJ46"/>
    <mergeCell ref="AQ47:CJ47"/>
    <mergeCell ref="AQ48:CJ48"/>
    <mergeCell ref="BI67:CN67"/>
    <mergeCell ref="AA55:AE55"/>
    <mergeCell ref="AA56:AE56"/>
    <mergeCell ref="AA57:AE57"/>
    <mergeCell ref="AA58:AE58"/>
    <mergeCell ref="Z50:AF50"/>
    <mergeCell ref="AF73:BG73"/>
    <mergeCell ref="AF74:BG74"/>
    <mergeCell ref="AF67:BG67"/>
  </mergeCells>
  <phoneticPr fontId="2" type="noConversion"/>
  <dataValidations disablePrompts="1" count="2">
    <dataValidation type="whole" showInputMessage="1" showErrorMessage="1" sqref="DH3 DJ3:DL3" xr:uid="{00000000-0002-0000-0500-000000000000}">
      <formula1>1</formula1>
      <formula2>99</formula2>
    </dataValidation>
    <dataValidation type="whole" showInputMessage="1" showErrorMessage="1" sqref="BX4" xr:uid="{00000000-0002-0000-0500-000001000000}">
      <formula1>0</formula1>
      <formula2>999</formula2>
    </dataValidation>
  </dataValidation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82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29</vt:i4>
      </vt:variant>
    </vt:vector>
  </HeadingPairs>
  <TitlesOfParts>
    <vt:vector size="35" baseType="lpstr">
      <vt:lpstr>Características</vt:lpstr>
      <vt:lpstr>Habilidades</vt:lpstr>
      <vt:lpstr>Combate</vt:lpstr>
      <vt:lpstr>Magias</vt:lpstr>
      <vt:lpstr>Pertences</vt:lpstr>
      <vt:lpstr>Ficha</vt:lpstr>
      <vt:lpstr>AGI</vt:lpstr>
      <vt:lpstr>Ficha!Area_de_impressao</vt:lpstr>
      <vt:lpstr>Magias!Area_de_impressao</vt:lpstr>
      <vt:lpstr>AUR</vt:lpstr>
      <vt:lpstr>BonusMag1</vt:lpstr>
      <vt:lpstr>BonusMag2</vt:lpstr>
      <vt:lpstr>BonusMag3</vt:lpstr>
      <vt:lpstr>CAR</vt:lpstr>
      <vt:lpstr>CustoRastreador</vt:lpstr>
      <vt:lpstr>EHSorteada</vt:lpstr>
      <vt:lpstr>Equipa1</vt:lpstr>
      <vt:lpstr>Equipa2</vt:lpstr>
      <vt:lpstr>Equipa3</vt:lpstr>
      <vt:lpstr>Equipa4</vt:lpstr>
      <vt:lpstr>Equipa5</vt:lpstr>
      <vt:lpstr>Equipa6</vt:lpstr>
      <vt:lpstr>Especialização</vt:lpstr>
      <vt:lpstr>Estagio</vt:lpstr>
      <vt:lpstr>FIS</vt:lpstr>
      <vt:lpstr>FOR</vt:lpstr>
      <vt:lpstr>HabilidadeEspecializadaEscolhida</vt:lpstr>
      <vt:lpstr>INT</vt:lpstr>
      <vt:lpstr>ListaArmas</vt:lpstr>
      <vt:lpstr>PER</vt:lpstr>
      <vt:lpstr>Profissao</vt:lpstr>
      <vt:lpstr>Raça</vt:lpstr>
      <vt:lpstr>Rastreador</vt:lpstr>
      <vt:lpstr>TabelaPontosCombate</vt:lpstr>
      <vt:lpstr>TabelaRaça</vt:lpstr>
    </vt:vector>
  </TitlesOfParts>
  <Company>Kille®Soft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Marcelo Rodrigues</cp:lastModifiedBy>
  <cp:revision/>
  <cp:lastPrinted>2021-04-12T19:15:27Z</cp:lastPrinted>
  <dcterms:created xsi:type="dcterms:W3CDTF">2005-05-12T15:55:28Z</dcterms:created>
  <dcterms:modified xsi:type="dcterms:W3CDTF">2023-11-02T12:40:18Z</dcterms:modified>
</cp:coreProperties>
</file>